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13"/>
  <workbookPr/>
  <mc:AlternateContent xmlns:mc="http://schemas.openxmlformats.org/markup-compatibility/2006">
    <mc:Choice Requires="x15">
      <x15ac:absPath xmlns:x15ac="http://schemas.microsoft.com/office/spreadsheetml/2010/11/ac" url="https://calfirecloud.sharepoint.com/sites/UrbanGrantsTEAM/Shared Documents/Grants/Federal Grants/2023 Inflation Reduction Act (23-DG-11052021-272)/IRA Sub-Grantee Reporting Package/Templates for Grantees/"/>
    </mc:Choice>
  </mc:AlternateContent>
  <xr:revisionPtr revIDLastSave="2695" documentId="8_{61B10E22-B60C-4330-951B-BB1175BFEB7A}" xr6:coauthVersionLast="47" xr6:coauthVersionMax="47" xr10:uidLastSave="{396885BD-F6AB-4D64-B561-038320E2DE63}"/>
  <bookViews>
    <workbookView xWindow="28575" yWindow="600" windowWidth="28440" windowHeight="15135" xr2:uid="{00000000-000D-0000-FFFF-FFFF00000000}"/>
  </bookViews>
  <sheets>
    <sheet name="Invoice" sheetId="1" r:id="rId1"/>
    <sheet name="Payment Tracker" sheetId="4" r:id="rId2"/>
    <sheet name="Salaries and Wages" sheetId="5" r:id="rId3"/>
    <sheet name="Mileage" sheetId="6" r:id="rId4"/>
  </sheets>
  <definedNames>
    <definedName name="_xlnm.Print_Area" localSheetId="0">Invoice!$A$1:$G$56</definedName>
    <definedName name="_xlnm.Print_Area" localSheetId="3">Mileage!$A$1:$G$49</definedName>
    <definedName name="_xlnm.Print_Area" localSheetId="1">'Payment Tracker'!$A$2:$L$53</definedName>
    <definedName name="_xlnm.Print_Area" localSheetId="2">'Salaries and Wages'!$A$1:$H$50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4" l="1"/>
  <c r="H7" i="5"/>
  <c r="G8" i="5"/>
  <c r="G9" i="5"/>
  <c r="G10" i="5"/>
  <c r="G11" i="5"/>
  <c r="G12" i="5"/>
  <c r="G13" i="5"/>
  <c r="G14" i="5"/>
  <c r="G15" i="5"/>
  <c r="G16" i="5"/>
  <c r="G17" i="5"/>
  <c r="H17" i="5" s="1"/>
  <c r="G18" i="5"/>
  <c r="G19" i="5"/>
  <c r="G20" i="5"/>
  <c r="G21" i="5"/>
  <c r="G22" i="5"/>
  <c r="G23" i="5"/>
  <c r="G24" i="5"/>
  <c r="G7" i="5"/>
  <c r="E8" i="5"/>
  <c r="H8" i="5" s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7" i="5"/>
  <c r="C22" i="4"/>
  <c r="C23" i="4"/>
  <c r="C24" i="4"/>
  <c r="C25" i="4"/>
  <c r="C26" i="4"/>
  <c r="C21" i="4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7" i="6"/>
  <c r="E16" i="1"/>
  <c r="E17" i="1"/>
  <c r="E18" i="1"/>
  <c r="E19" i="1"/>
  <c r="E20" i="1"/>
  <c r="E21" i="1"/>
  <c r="E15" i="1"/>
  <c r="E22" i="4"/>
  <c r="E23" i="4"/>
  <c r="E27" i="4"/>
  <c r="B2" i="6"/>
  <c r="B5" i="6"/>
  <c r="F5" i="6"/>
  <c r="D5" i="6"/>
  <c r="B4" i="6"/>
  <c r="B3" i="6"/>
  <c r="F5" i="5"/>
  <c r="D5" i="5"/>
  <c r="B5" i="5"/>
  <c r="D5" i="4"/>
  <c r="B5" i="4"/>
  <c r="B4" i="4"/>
  <c r="B3" i="4"/>
  <c r="B2" i="4"/>
  <c r="B4" i="5"/>
  <c r="B3" i="5"/>
  <c r="B2" i="5"/>
  <c r="C15" i="4"/>
  <c r="D15" i="4"/>
  <c r="E15" i="4"/>
  <c r="F15" i="4"/>
  <c r="G15" i="4"/>
  <c r="H15" i="4"/>
  <c r="I15" i="4"/>
  <c r="J15" i="4"/>
  <c r="D22" i="1"/>
  <c r="D25" i="1" s="1"/>
  <c r="F22" i="1"/>
  <c r="C22" i="1"/>
  <c r="E24" i="4"/>
  <c r="E25" i="4"/>
  <c r="E21" i="4"/>
  <c r="K8" i="4"/>
  <c r="F28" i="6"/>
  <c r="K9" i="4"/>
  <c r="F22" i="4" s="1"/>
  <c r="K10" i="4"/>
  <c r="F23" i="4" s="1"/>
  <c r="K11" i="4"/>
  <c r="F24" i="4" s="1"/>
  <c r="K12" i="4"/>
  <c r="F25" i="4" s="1"/>
  <c r="K13" i="4"/>
  <c r="K14" i="4"/>
  <c r="E22" i="1" l="1"/>
  <c r="H14" i="5"/>
  <c r="H13" i="5"/>
  <c r="H9" i="5"/>
  <c r="G25" i="5"/>
  <c r="E25" i="5"/>
  <c r="H19" i="5"/>
  <c r="H24" i="5"/>
  <c r="H23" i="5"/>
  <c r="H22" i="5"/>
  <c r="H21" i="5"/>
  <c r="H20" i="5"/>
  <c r="H18" i="5"/>
  <c r="H16" i="5"/>
  <c r="H15" i="5"/>
  <c r="H12" i="5"/>
  <c r="H11" i="5"/>
  <c r="H10" i="5"/>
  <c r="K15" i="4"/>
  <c r="B15" i="4"/>
  <c r="E26" i="4"/>
  <c r="E28" i="4"/>
  <c r="L14" i="4"/>
  <c r="L8" i="4"/>
  <c r="L13" i="4"/>
  <c r="G25" i="4"/>
  <c r="H25" i="4" s="1"/>
  <c r="G24" i="4"/>
  <c r="H24" i="4" s="1"/>
  <c r="G23" i="4"/>
  <c r="H23" i="4" s="1"/>
  <c r="G22" i="4"/>
  <c r="H22" i="4" s="1"/>
  <c r="F21" i="4"/>
  <c r="L12" i="4"/>
  <c r="F26" i="4"/>
  <c r="L11" i="4"/>
  <c r="L10" i="4"/>
  <c r="L9" i="4"/>
  <c r="F27" i="4"/>
  <c r="G27" i="4" s="1"/>
  <c r="H27" i="4" s="1"/>
  <c r="H25" i="5" l="1"/>
  <c r="G21" i="4"/>
  <c r="G28" i="4" s="1"/>
  <c r="F28" i="4"/>
  <c r="G26" i="4"/>
  <c r="H26" i="4" s="1"/>
  <c r="L15" i="4"/>
  <c r="H21" i="4" l="1"/>
</calcChain>
</file>

<file path=xl/sharedStrings.xml><?xml version="1.0" encoding="utf-8"?>
<sst xmlns="http://schemas.openxmlformats.org/spreadsheetml/2006/main" count="148" uniqueCount="111">
  <si>
    <t>INVOICE</t>
  </si>
  <si>
    <t>Grant Agreement Number:</t>
  </si>
  <si>
    <t>Submission Date:</t>
  </si>
  <si>
    <t>MM/DD/YYYY</t>
  </si>
  <si>
    <t>Grantee Organization Name:</t>
  </si>
  <si>
    <t>Invoice Number:</t>
  </si>
  <si>
    <t>Project Name:</t>
  </si>
  <si>
    <t>Grantee Street Address:</t>
  </si>
  <si>
    <t>Grantee Contact Name:</t>
  </si>
  <si>
    <t>Grant Type:</t>
  </si>
  <si>
    <t>Grantee Contact Email:</t>
  </si>
  <si>
    <t>CAL FIRE Grant Administrator:</t>
  </si>
  <si>
    <t>Grantee Phone Number:</t>
  </si>
  <si>
    <t>Grant Period:</t>
  </si>
  <si>
    <t>to</t>
  </si>
  <si>
    <t>Invoice Reporting Period:</t>
  </si>
  <si>
    <t>Payment Type:</t>
  </si>
  <si>
    <t>Advance Request</t>
  </si>
  <si>
    <t>Interim Payment</t>
  </si>
  <si>
    <t>Final Payment</t>
  </si>
  <si>
    <t>BUDGET ITEM</t>
  </si>
  <si>
    <t>BUDGETED AMOUNT</t>
  </si>
  <si>
    <t>CURRENT COST</t>
  </si>
  <si>
    <t>EXPENDED TO DATE</t>
  </si>
  <si>
    <t>CURRENT MATCH</t>
  </si>
  <si>
    <t>Salaries and Wages</t>
  </si>
  <si>
    <t>Employee Benefits</t>
  </si>
  <si>
    <t>Contractual</t>
  </si>
  <si>
    <t>Travel</t>
  </si>
  <si>
    <t>Supplies</t>
  </si>
  <si>
    <t>Other Costs</t>
  </si>
  <si>
    <t>Indirect Costs</t>
  </si>
  <si>
    <t>TOTAL</t>
  </si>
  <si>
    <t>Less Outstanding Advance</t>
  </si>
  <si>
    <t>Less Program Income</t>
  </si>
  <si>
    <t>CURRENT DUE</t>
  </si>
  <si>
    <t>Check all those that apply:</t>
  </si>
  <si>
    <t>Supporting documentation attached (required for Interim &amp; Final Payments)</t>
  </si>
  <si>
    <t>CAL FIRE IRA Progress Report (required for Interim Payments) or Project Completion Report (required for Final Payment)</t>
  </si>
  <si>
    <t>Minimum Data Collection Attributes (MDCA) (Online App submission required via Hub for Interim Payments)</t>
  </si>
  <si>
    <t>USDA Forest Service Biannual Accomplishments Report (due every six months by June 30th and December 31st)</t>
  </si>
  <si>
    <t>Green Schoolyards Temperature Recordings vis Survey123 (required for Green Schoolyard Projects Only)</t>
  </si>
  <si>
    <t>CA Air Resources Board (CARB) Job Co-Benefits Modeling Tool (only required for Final Report and Payment)</t>
  </si>
  <si>
    <t>CA Air Resources Board (CARB) Greehnhouse Gas (GHG) Benefits Calculator Tool (only required for Final Report and Payment)</t>
  </si>
  <si>
    <t>CERTIFICATION:</t>
  </si>
  <si>
    <t>I certify that I have the full authority to execute this payment request on behalf of the Grantee. I declare under penalty</t>
  </si>
  <si>
    <t xml:space="preserve">of perjury, under the laws of the State of California, that this request and accompanying documents for the above </t>
  </si>
  <si>
    <t xml:space="preserve">referenced grant is true and correct to the best of my knowledge, and represents actual allowable disbursements </t>
  </si>
  <si>
    <t>made for the work performed in accordance with the conditions of the grant.</t>
  </si>
  <si>
    <t>Signature of Authorized Official</t>
  </si>
  <si>
    <t>Printed Name</t>
  </si>
  <si>
    <t>Title</t>
  </si>
  <si>
    <t>Date</t>
  </si>
  <si>
    <t>CAL FIRE USE ONLY</t>
  </si>
  <si>
    <t>Payment approval signature (Program AGPA/LV1)</t>
  </si>
  <si>
    <t>Payment approval signature (Forester/Enviromental Scientist/LV2)</t>
  </si>
  <si>
    <t>Payment approval signature (Grants Management Unit)</t>
  </si>
  <si>
    <t>CAL FIRE Coding:</t>
  </si>
  <si>
    <t>PO ID</t>
  </si>
  <si>
    <t>Ref</t>
  </si>
  <si>
    <t>ENY</t>
  </si>
  <si>
    <t>Program</t>
  </si>
  <si>
    <t>Account</t>
  </si>
  <si>
    <t>Alt Account</t>
  </si>
  <si>
    <t>Rep Struc</t>
  </si>
  <si>
    <t>Svc Loc</t>
  </si>
  <si>
    <t>Fund</t>
  </si>
  <si>
    <t>Project ID</t>
  </si>
  <si>
    <t>Activity ID</t>
  </si>
  <si>
    <t>PAYMENT TRACKER</t>
  </si>
  <si>
    <t>Grant Number:</t>
  </si>
  <si>
    <t>Grantee Name:</t>
  </si>
  <si>
    <t xml:space="preserve">Project Name: </t>
  </si>
  <si>
    <t>Grant Term:</t>
  </si>
  <si>
    <t>Budget Items</t>
  </si>
  <si>
    <t>CAL FIRE Grant Budget</t>
  </si>
  <si>
    <t>Match Budget</t>
  </si>
  <si>
    <t>Invoice 1</t>
  </si>
  <si>
    <t>Invoice 2</t>
  </si>
  <si>
    <t>Invoice 3</t>
  </si>
  <si>
    <t>Invoice 4</t>
  </si>
  <si>
    <t>Invoice 5</t>
  </si>
  <si>
    <t>Invoice 6</t>
  </si>
  <si>
    <t>Invoice 7</t>
  </si>
  <si>
    <t>Total Expended to Date</t>
  </si>
  <si>
    <t>Balance Remaining</t>
  </si>
  <si>
    <t>CAL FIRE Grant Share</t>
  </si>
  <si>
    <t>Match Share</t>
  </si>
  <si>
    <t>Project Total</t>
  </si>
  <si>
    <t xml:space="preserve">SUMMARY </t>
  </si>
  <si>
    <t>BUDGET ITEMS</t>
  </si>
  <si>
    <t>% Remaining</t>
  </si>
  <si>
    <t xml:space="preserve">SALARIES AND WAGES </t>
  </si>
  <si>
    <t>Invoice Period:</t>
  </si>
  <si>
    <t>Job Classification</t>
  </si>
  <si>
    <t>Name of Employee</t>
  </si>
  <si>
    <t>Hours Worked</t>
  </si>
  <si>
    <t>Hourly Salary Rate</t>
  </si>
  <si>
    <t>Total Salaries</t>
  </si>
  <si>
    <t>Hourly Benefit Rate</t>
  </si>
  <si>
    <t>Total Benefits</t>
  </si>
  <si>
    <t>Total   Compensation</t>
  </si>
  <si>
    <t>Total</t>
  </si>
  <si>
    <t>MILEAGE FORM</t>
  </si>
  <si>
    <t>Date of Travel</t>
  </si>
  <si>
    <t>Employee Name</t>
  </si>
  <si>
    <t>Start Point Address</t>
  </si>
  <si>
    <t>End Point Address</t>
  </si>
  <si>
    <t>Reason for Travel</t>
  </si>
  <si>
    <t>Miles Traveled</t>
  </si>
  <si>
    <t>Total Travel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</si>
</sst>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32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6"/>
      <color rgb="FFFFFF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Calibri"/>
      <family val="2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C00000"/>
      <name val="Calibri"/>
      <family val="2"/>
      <scheme val="minor"/>
    </font>
    <font>
      <i/>
      <sz val="12"/>
      <color rgb="FF000000"/>
      <name val="Calibri"/>
      <family val="2"/>
    </font>
    <font>
      <i/>
      <sz val="12"/>
      <name val="Calibri"/>
      <family val="2"/>
    </font>
    <font>
      <sz val="12"/>
      <color rgb="FF000000"/>
      <name val="Calibri"/>
      <family val="2"/>
    </font>
    <font>
      <b/>
      <i/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5D9F1"/>
        <bgColor rgb="FF000000"/>
      </patternFill>
    </fill>
    <fill>
      <patternFill patternType="lightUp">
        <fgColor rgb="FF808080"/>
        <bgColor rgb="FFBFBFBF"/>
      </patternFill>
    </fill>
    <fill>
      <patternFill patternType="solid">
        <fgColor rgb="FF16365C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4.9989318521683403E-2"/>
        <bgColor indexed="64"/>
      </patternFill>
    </fill>
  </fills>
  <borders count="8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20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5" borderId="29" xfId="0" applyFont="1" applyFill="1" applyBorder="1"/>
    <xf numFmtId="0" fontId="4" fillId="0" borderId="0" xfId="0" applyFont="1" applyAlignment="1">
      <alignment vertical="center"/>
    </xf>
    <xf numFmtId="0" fontId="1" fillId="0" borderId="0" xfId="2"/>
    <xf numFmtId="0" fontId="1" fillId="0" borderId="0" xfId="0" applyFont="1"/>
    <xf numFmtId="0" fontId="22" fillId="0" borderId="0" xfId="0" applyFont="1" applyAlignment="1">
      <alignment vertical="center"/>
    </xf>
    <xf numFmtId="0" fontId="15" fillId="0" borderId="0" xfId="0" applyFont="1"/>
    <xf numFmtId="0" fontId="22" fillId="0" borderId="0" xfId="0" applyFont="1" applyAlignment="1">
      <alignment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/>
    <xf numFmtId="0" fontId="17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3" borderId="12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top"/>
    </xf>
    <xf numFmtId="0" fontId="19" fillId="0" borderId="15" xfId="0" applyFont="1" applyBorder="1" applyAlignment="1">
      <alignment horizontal="right"/>
    </xf>
    <xf numFmtId="0" fontId="19" fillId="0" borderId="15" xfId="0" applyFont="1" applyBorder="1"/>
    <xf numFmtId="0" fontId="18" fillId="0" borderId="14" xfId="0" applyFont="1" applyBorder="1" applyAlignment="1">
      <alignment vertical="top"/>
    </xf>
    <xf numFmtId="0" fontId="18" fillId="0" borderId="0" xfId="0" applyFont="1" applyAlignment="1">
      <alignment vertical="center"/>
    </xf>
    <xf numFmtId="0" fontId="21" fillId="2" borderId="32" xfId="0" applyFont="1" applyFill="1" applyBorder="1"/>
    <xf numFmtId="0" fontId="18" fillId="2" borderId="33" xfId="0" applyFont="1" applyFill="1" applyBorder="1"/>
    <xf numFmtId="0" fontId="18" fillId="2" borderId="34" xfId="0" applyFont="1" applyFill="1" applyBorder="1"/>
    <xf numFmtId="0" fontId="19" fillId="0" borderId="2" xfId="0" applyFont="1" applyBorder="1"/>
    <xf numFmtId="0" fontId="19" fillId="0" borderId="8" xfId="0" applyFont="1" applyBorder="1"/>
    <xf numFmtId="0" fontId="19" fillId="0" borderId="26" xfId="0" applyFont="1" applyBorder="1"/>
    <xf numFmtId="0" fontId="19" fillId="0" borderId="1" xfId="0" applyFont="1" applyBorder="1"/>
    <xf numFmtId="0" fontId="19" fillId="0" borderId="7" xfId="0" applyFont="1" applyBorder="1"/>
    <xf numFmtId="0" fontId="19" fillId="0" borderId="35" xfId="0" applyFont="1" applyBorder="1"/>
    <xf numFmtId="0" fontId="18" fillId="2" borderId="37" xfId="0" applyFont="1" applyFill="1" applyBorder="1" applyAlignment="1">
      <alignment vertical="center"/>
    </xf>
    <xf numFmtId="0" fontId="18" fillId="2" borderId="12" xfId="0" applyFont="1" applyFill="1" applyBorder="1" applyAlignment="1">
      <alignment horizontal="right" vertical="center"/>
    </xf>
    <xf numFmtId="0" fontId="19" fillId="2" borderId="12" xfId="0" applyFont="1" applyFill="1" applyBorder="1" applyAlignment="1">
      <alignment horizontal="left" vertical="center"/>
    </xf>
    <xf numFmtId="0" fontId="19" fillId="2" borderId="38" xfId="0" applyFont="1" applyFill="1" applyBorder="1" applyAlignment="1">
      <alignment horizontal="left" vertical="center"/>
    </xf>
    <xf numFmtId="0" fontId="18" fillId="2" borderId="16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9" fillId="0" borderId="13" xfId="0" applyFont="1" applyBorder="1" applyAlignment="1">
      <alignment horizontal="left"/>
    </xf>
    <xf numFmtId="0" fontId="19" fillId="0" borderId="26" xfId="0" applyFont="1" applyBorder="1" applyAlignment="1">
      <alignment horizontal="left"/>
    </xf>
    <xf numFmtId="0" fontId="19" fillId="2" borderId="12" xfId="0" applyFont="1" applyFill="1" applyBorder="1" applyAlignment="1">
      <alignment horizontal="left"/>
    </xf>
    <xf numFmtId="0" fontId="19" fillId="2" borderId="38" xfId="0" applyFont="1" applyFill="1" applyBorder="1" applyAlignment="1">
      <alignment horizontal="left"/>
    </xf>
    <xf numFmtId="0" fontId="19" fillId="2" borderId="17" xfId="0" applyFont="1" applyFill="1" applyBorder="1" applyAlignment="1">
      <alignment horizontal="center"/>
    </xf>
    <xf numFmtId="0" fontId="18" fillId="2" borderId="18" xfId="0" applyFont="1" applyFill="1" applyBorder="1" applyAlignment="1">
      <alignment vertical="center"/>
    </xf>
    <xf numFmtId="0" fontId="18" fillId="2" borderId="39" xfId="0" applyFont="1" applyFill="1" applyBorder="1" applyAlignment="1">
      <alignment vertical="center"/>
    </xf>
    <xf numFmtId="0" fontId="19" fillId="0" borderId="40" xfId="0" applyFont="1" applyBorder="1" applyAlignment="1">
      <alignment horizontal="left"/>
    </xf>
    <xf numFmtId="0" fontId="19" fillId="2" borderId="19" xfId="0" applyFont="1" applyFill="1" applyBorder="1"/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right" wrapText="1"/>
    </xf>
    <xf numFmtId="0" fontId="20" fillId="0" borderId="3" xfId="0" applyFont="1" applyBorder="1" applyAlignment="1">
      <alignment wrapText="1"/>
    </xf>
    <xf numFmtId="44" fontId="4" fillId="0" borderId="4" xfId="1" applyFont="1" applyBorder="1"/>
    <xf numFmtId="44" fontId="4" fillId="0" borderId="20" xfId="1" applyFont="1" applyBorder="1"/>
    <xf numFmtId="44" fontId="4" fillId="0" borderId="3" xfId="1" applyFont="1" applyBorder="1"/>
    <xf numFmtId="44" fontId="4" fillId="0" borderId="21" xfId="1" applyFont="1" applyBorder="1"/>
    <xf numFmtId="44" fontId="4" fillId="0" borderId="22" xfId="1" applyFont="1" applyBorder="1"/>
    <xf numFmtId="44" fontId="4" fillId="0" borderId="23" xfId="1" applyFont="1" applyBorder="1"/>
    <xf numFmtId="44" fontId="5" fillId="4" borderId="24" xfId="1" applyFont="1" applyFill="1" applyBorder="1"/>
    <xf numFmtId="44" fontId="6" fillId="7" borderId="25" xfId="1" applyFont="1" applyFill="1" applyBorder="1"/>
    <xf numFmtId="44" fontId="6" fillId="7" borderId="13" xfId="1" applyFont="1" applyFill="1" applyBorder="1"/>
    <xf numFmtId="44" fontId="4" fillId="0" borderId="13" xfId="1" applyFont="1" applyBorder="1"/>
    <xf numFmtId="0" fontId="10" fillId="4" borderId="41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4" fillId="4" borderId="16" xfId="0" applyFont="1" applyFill="1" applyBorder="1"/>
    <xf numFmtId="0" fontId="14" fillId="4" borderId="18" xfId="0" applyFont="1" applyFill="1" applyBorder="1" applyAlignment="1">
      <alignment vertical="center"/>
    </xf>
    <xf numFmtId="0" fontId="28" fillId="4" borderId="15" xfId="0" applyFont="1" applyFill="1" applyBorder="1" applyAlignment="1">
      <alignment horizontal="center" vertical="center"/>
    </xf>
    <xf numFmtId="0" fontId="2" fillId="4" borderId="19" xfId="0" applyFont="1" applyFill="1" applyBorder="1"/>
    <xf numFmtId="0" fontId="16" fillId="14" borderId="45" xfId="0" applyFont="1" applyFill="1" applyBorder="1" applyAlignment="1">
      <alignment horizontal="center" vertical="center" wrapText="1"/>
    </xf>
    <xf numFmtId="0" fontId="16" fillId="14" borderId="46" xfId="0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wrapText="1"/>
    </xf>
    <xf numFmtId="0" fontId="20" fillId="0" borderId="20" xfId="0" applyFont="1" applyBorder="1" applyAlignment="1">
      <alignment vertical="center" wrapText="1"/>
    </xf>
    <xf numFmtId="0" fontId="16" fillId="5" borderId="22" xfId="0" applyFont="1" applyFill="1" applyBorder="1"/>
    <xf numFmtId="0" fontId="16" fillId="5" borderId="23" xfId="0" applyFont="1" applyFill="1" applyBorder="1"/>
    <xf numFmtId="0" fontId="16" fillId="4" borderId="23" xfId="0" applyFont="1" applyFill="1" applyBorder="1"/>
    <xf numFmtId="8" fontId="16" fillId="4" borderId="27" xfId="0" applyNumberFormat="1" applyFont="1" applyFill="1" applyBorder="1"/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6" fillId="5" borderId="51" xfId="0" applyFont="1" applyFill="1" applyBorder="1"/>
    <xf numFmtId="0" fontId="19" fillId="0" borderId="0" xfId="0" applyFont="1" applyAlignment="1">
      <alignment horizontal="left"/>
    </xf>
    <xf numFmtId="14" fontId="11" fillId="4" borderId="15" xfId="0" applyNumberFormat="1" applyFont="1" applyFill="1" applyBorder="1" applyAlignment="1">
      <alignment horizontal="left" vertical="center"/>
    </xf>
    <xf numFmtId="14" fontId="14" fillId="4" borderId="15" xfId="0" applyNumberFormat="1" applyFont="1" applyFill="1" applyBorder="1" applyAlignment="1">
      <alignment horizontal="right" vertical="center"/>
    </xf>
    <xf numFmtId="44" fontId="19" fillId="9" borderId="53" xfId="1" applyFont="1" applyFill="1" applyBorder="1" applyAlignment="1">
      <alignment horizontal="right" vertical="center"/>
    </xf>
    <xf numFmtId="44" fontId="19" fillId="13" borderId="2" xfId="0" applyNumberFormat="1" applyFont="1" applyFill="1" applyBorder="1" applyAlignment="1">
      <alignment horizontal="right" vertical="center"/>
    </xf>
    <xf numFmtId="164" fontId="19" fillId="9" borderId="53" xfId="1" applyNumberFormat="1" applyFont="1" applyFill="1" applyBorder="1" applyAlignment="1">
      <alignment horizontal="right" vertical="center"/>
    </xf>
    <xf numFmtId="44" fontId="4" fillId="4" borderId="54" xfId="1" applyFont="1" applyFill="1" applyBorder="1"/>
    <xf numFmtId="44" fontId="5" fillId="4" borderId="55" xfId="1" applyFont="1" applyFill="1" applyBorder="1"/>
    <xf numFmtId="44" fontId="4" fillId="0" borderId="56" xfId="1" applyFont="1" applyBorder="1"/>
    <xf numFmtId="44" fontId="5" fillId="4" borderId="57" xfId="1" applyFont="1" applyFill="1" applyBorder="1"/>
    <xf numFmtId="44" fontId="4" fillId="0" borderId="8" xfId="1" applyFont="1" applyBorder="1"/>
    <xf numFmtId="0" fontId="10" fillId="5" borderId="29" xfId="0" applyFont="1" applyFill="1" applyBorder="1" applyAlignment="1">
      <alignment horizontal="right"/>
    </xf>
    <xf numFmtId="0" fontId="16" fillId="5" borderId="23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19" fillId="0" borderId="53" xfId="0" applyFont="1" applyBorder="1" applyAlignment="1">
      <alignment vertical="center" wrapText="1"/>
    </xf>
    <xf numFmtId="0" fontId="19" fillId="0" borderId="53" xfId="0" applyFont="1" applyBorder="1" applyAlignment="1">
      <alignment vertical="center"/>
    </xf>
    <xf numFmtId="0" fontId="22" fillId="0" borderId="0" xfId="0" applyFont="1"/>
    <xf numFmtId="44" fontId="11" fillId="12" borderId="4" xfId="1" applyFont="1" applyFill="1" applyBorder="1" applyAlignment="1">
      <alignment horizontal="center"/>
    </xf>
    <xf numFmtId="44" fontId="11" fillId="12" borderId="3" xfId="1" applyFont="1" applyFill="1" applyBorder="1" applyAlignment="1">
      <alignment horizontal="center"/>
    </xf>
    <xf numFmtId="44" fontId="14" fillId="4" borderId="28" xfId="0" applyNumberFormat="1" applyFont="1" applyFill="1" applyBorder="1"/>
    <xf numFmtId="8" fontId="11" fillId="4" borderId="13" xfId="0" applyNumberFormat="1" applyFont="1" applyFill="1" applyBorder="1"/>
    <xf numFmtId="8" fontId="11" fillId="4" borderId="8" xfId="0" applyNumberFormat="1" applyFont="1" applyFill="1" applyBorder="1" applyAlignment="1">
      <alignment horizontal="center"/>
    </xf>
    <xf numFmtId="8" fontId="11" fillId="4" borderId="13" xfId="0" applyNumberFormat="1" applyFont="1" applyFill="1" applyBorder="1" applyAlignment="1">
      <alignment horizontal="center"/>
    </xf>
    <xf numFmtId="44" fontId="11" fillId="12" borderId="11" xfId="0" applyNumberFormat="1" applyFont="1" applyFill="1" applyBorder="1"/>
    <xf numFmtId="0" fontId="11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right" vertical="center"/>
    </xf>
    <xf numFmtId="0" fontId="10" fillId="11" borderId="16" xfId="0" applyFont="1" applyFill="1" applyBorder="1" applyAlignment="1">
      <alignment vertical="center"/>
    </xf>
    <xf numFmtId="0" fontId="11" fillId="4" borderId="0" xfId="0" applyFont="1" applyFill="1"/>
    <xf numFmtId="0" fontId="10" fillId="11" borderId="18" xfId="0" applyFont="1" applyFill="1" applyBorder="1" applyAlignment="1">
      <alignment vertical="center"/>
    </xf>
    <xf numFmtId="0" fontId="29" fillId="4" borderId="15" xfId="0" applyFont="1" applyFill="1" applyBorder="1" applyAlignment="1">
      <alignment horizontal="center" vertical="center"/>
    </xf>
    <xf numFmtId="0" fontId="10" fillId="6" borderId="45" xfId="0" applyFont="1" applyFill="1" applyBorder="1" applyAlignment="1">
      <alignment horizontal="center" vertical="center"/>
    </xf>
    <xf numFmtId="0" fontId="10" fillId="6" borderId="58" xfId="0" applyFont="1" applyFill="1" applyBorder="1" applyAlignment="1">
      <alignment horizontal="center" vertical="center" wrapText="1"/>
    </xf>
    <xf numFmtId="0" fontId="10" fillId="6" borderId="49" xfId="0" applyFont="1" applyFill="1" applyBorder="1" applyAlignment="1">
      <alignment horizontal="center" vertical="center" wrapText="1"/>
    </xf>
    <xf numFmtId="0" fontId="10" fillId="9" borderId="45" xfId="0" applyFont="1" applyFill="1" applyBorder="1" applyAlignment="1">
      <alignment horizontal="center" vertical="center" wrapText="1"/>
    </xf>
    <xf numFmtId="0" fontId="10" fillId="9" borderId="58" xfId="0" applyFont="1" applyFill="1" applyBorder="1" applyAlignment="1">
      <alignment horizontal="center" vertical="center" wrapText="1"/>
    </xf>
    <xf numFmtId="0" fontId="10" fillId="9" borderId="33" xfId="0" applyFont="1" applyFill="1" applyBorder="1" applyAlignment="1">
      <alignment horizontal="center" vertical="center" wrapText="1"/>
    </xf>
    <xf numFmtId="0" fontId="10" fillId="9" borderId="59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 wrapText="1"/>
    </xf>
    <xf numFmtId="0" fontId="19" fillId="0" borderId="60" xfId="0" applyFont="1" applyBorder="1" applyAlignment="1">
      <alignment vertical="center"/>
    </xf>
    <xf numFmtId="44" fontId="4" fillId="4" borderId="48" xfId="1" applyFont="1" applyFill="1" applyBorder="1"/>
    <xf numFmtId="0" fontId="19" fillId="0" borderId="60" xfId="0" applyFont="1" applyBorder="1" applyAlignment="1">
      <alignment vertical="center" wrapText="1"/>
    </xf>
    <xf numFmtId="0" fontId="7" fillId="0" borderId="37" xfId="0" applyFont="1" applyBorder="1" applyAlignment="1">
      <alignment horizontal="right"/>
    </xf>
    <xf numFmtId="44" fontId="5" fillId="4" borderId="61" xfId="1" applyFont="1" applyFill="1" applyBorder="1"/>
    <xf numFmtId="0" fontId="8" fillId="0" borderId="44" xfId="0" applyFont="1" applyBorder="1" applyAlignment="1">
      <alignment horizontal="right"/>
    </xf>
    <xf numFmtId="44" fontId="4" fillId="0" borderId="26" xfId="1" applyFont="1" applyBorder="1"/>
    <xf numFmtId="0" fontId="8" fillId="0" borderId="62" xfId="0" applyFont="1" applyBorder="1" applyAlignment="1">
      <alignment horizontal="right"/>
    </xf>
    <xf numFmtId="44" fontId="6" fillId="7" borderId="63" xfId="1" applyFont="1" applyFill="1" applyBorder="1"/>
    <xf numFmtId="44" fontId="6" fillId="7" borderId="40" xfId="1" applyFont="1" applyFill="1" applyBorder="1"/>
    <xf numFmtId="44" fontId="6" fillId="4" borderId="23" xfId="1" applyFont="1" applyFill="1" applyBorder="1"/>
    <xf numFmtId="44" fontId="6" fillId="4" borderId="21" xfId="1" applyFont="1" applyFill="1" applyBorder="1"/>
    <xf numFmtId="44" fontId="6" fillId="4" borderId="64" xfId="1" applyFont="1" applyFill="1" applyBorder="1"/>
    <xf numFmtId="44" fontId="6" fillId="4" borderId="27" xfId="1" applyFont="1" applyFill="1" applyBorder="1"/>
    <xf numFmtId="0" fontId="10" fillId="6" borderId="46" xfId="0" applyFont="1" applyFill="1" applyBorder="1" applyAlignment="1">
      <alignment horizontal="center" vertical="center" wrapText="1"/>
    </xf>
    <xf numFmtId="0" fontId="10" fillId="6" borderId="47" xfId="0" applyFont="1" applyFill="1" applyBorder="1" applyAlignment="1">
      <alignment horizontal="center" vertical="center" wrapText="1"/>
    </xf>
    <xf numFmtId="9" fontId="11" fillId="4" borderId="48" xfId="0" applyNumberFormat="1" applyFont="1" applyFill="1" applyBorder="1" applyAlignment="1">
      <alignment horizontal="center"/>
    </xf>
    <xf numFmtId="44" fontId="14" fillId="4" borderId="66" xfId="0" applyNumberFormat="1" applyFont="1" applyFill="1" applyBorder="1"/>
    <xf numFmtId="8" fontId="11" fillId="4" borderId="23" xfId="0" applyNumberFormat="1" applyFont="1" applyFill="1" applyBorder="1"/>
    <xf numFmtId="8" fontId="11" fillId="4" borderId="21" xfId="0" applyNumberFormat="1" applyFont="1" applyFill="1" applyBorder="1" applyAlignment="1">
      <alignment horizontal="center"/>
    </xf>
    <xf numFmtId="8" fontId="11" fillId="4" borderId="23" xfId="0" applyNumberFormat="1" applyFont="1" applyFill="1" applyBorder="1" applyAlignment="1">
      <alignment horizontal="center"/>
    </xf>
    <xf numFmtId="9" fontId="11" fillId="4" borderId="27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11" fillId="4" borderId="17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vertical="center"/>
    </xf>
    <xf numFmtId="14" fontId="11" fillId="4" borderId="19" xfId="0" applyNumberFormat="1" applyFont="1" applyFill="1" applyBorder="1" applyAlignment="1">
      <alignment horizontal="left" vertical="center"/>
    </xf>
    <xf numFmtId="44" fontId="4" fillId="0" borderId="3" xfId="1" applyFont="1" applyBorder="1" applyAlignment="1">
      <alignment horizontal="right"/>
    </xf>
    <xf numFmtId="44" fontId="4" fillId="0" borderId="4" xfId="1" applyFont="1" applyBorder="1" applyAlignment="1">
      <alignment horizontal="right"/>
    </xf>
    <xf numFmtId="44" fontId="6" fillId="4" borderId="52" xfId="1" applyFont="1" applyFill="1" applyBorder="1"/>
    <xf numFmtId="44" fontId="6" fillId="4" borderId="29" xfId="1" applyFont="1" applyFill="1" applyBorder="1"/>
    <xf numFmtId="44" fontId="4" fillId="4" borderId="50" xfId="1" applyFont="1" applyFill="1" applyBorder="1" applyAlignment="1">
      <alignment horizontal="right"/>
    </xf>
    <xf numFmtId="44" fontId="4" fillId="4" borderId="52" xfId="1" applyFont="1" applyFill="1" applyBorder="1"/>
    <xf numFmtId="0" fontId="25" fillId="10" borderId="41" xfId="0" applyFont="1" applyFill="1" applyBorder="1" applyAlignment="1">
      <alignment horizontal="left" vertical="center"/>
    </xf>
    <xf numFmtId="0" fontId="25" fillId="10" borderId="16" xfId="0" applyFont="1" applyFill="1" applyBorder="1" applyAlignment="1">
      <alignment horizontal="left" vertical="center"/>
    </xf>
    <xf numFmtId="0" fontId="18" fillId="10" borderId="16" xfId="0" applyFont="1" applyFill="1" applyBorder="1"/>
    <xf numFmtId="0" fontId="18" fillId="10" borderId="16" xfId="0" applyFont="1" applyFill="1" applyBorder="1" applyAlignment="1">
      <alignment vertical="center"/>
    </xf>
    <xf numFmtId="0" fontId="18" fillId="10" borderId="18" xfId="0" applyFont="1" applyFill="1" applyBorder="1" applyAlignment="1">
      <alignment vertical="center"/>
    </xf>
    <xf numFmtId="0" fontId="19" fillId="9" borderId="42" xfId="0" applyFont="1" applyFill="1" applyBorder="1" applyAlignment="1">
      <alignment horizontal="left"/>
    </xf>
    <xf numFmtId="0" fontId="18" fillId="10" borderId="41" xfId="0" applyFont="1" applyFill="1" applyBorder="1"/>
    <xf numFmtId="0" fontId="18" fillId="10" borderId="18" xfId="0" applyFont="1" applyFill="1" applyBorder="1"/>
    <xf numFmtId="14" fontId="19" fillId="9" borderId="68" xfId="0" applyNumberFormat="1" applyFont="1" applyFill="1" applyBorder="1" applyAlignment="1">
      <alignment horizontal="left"/>
    </xf>
    <xf numFmtId="14" fontId="19" fillId="9" borderId="69" xfId="0" applyNumberFormat="1" applyFont="1" applyFill="1" applyBorder="1" applyAlignment="1">
      <alignment horizontal="left"/>
    </xf>
    <xf numFmtId="0" fontId="18" fillId="10" borderId="43" xfId="0" applyFont="1" applyFill="1" applyBorder="1"/>
    <xf numFmtId="0" fontId="18" fillId="9" borderId="30" xfId="0" applyFont="1" applyFill="1" applyBorder="1"/>
    <xf numFmtId="0" fontId="19" fillId="9" borderId="30" xfId="0" applyFont="1" applyFill="1" applyBorder="1" applyAlignment="1">
      <alignment horizontal="right"/>
    </xf>
    <xf numFmtId="0" fontId="19" fillId="9" borderId="31" xfId="0" applyFont="1" applyFill="1" applyBorder="1" applyAlignment="1">
      <alignment horizontal="right"/>
    </xf>
    <xf numFmtId="44" fontId="19" fillId="9" borderId="72" xfId="1" applyFont="1" applyFill="1" applyBorder="1" applyAlignment="1">
      <alignment horizontal="right" vertical="center"/>
    </xf>
    <xf numFmtId="44" fontId="19" fillId="13" borderId="26" xfId="0" applyNumberFormat="1" applyFont="1" applyFill="1" applyBorder="1" applyAlignment="1">
      <alignment horizontal="right" vertical="center"/>
    </xf>
    <xf numFmtId="0" fontId="26" fillId="3" borderId="38" xfId="1" applyNumberFormat="1" applyFont="1" applyFill="1" applyBorder="1" applyAlignment="1">
      <alignment horizontal="right" vertical="center"/>
    </xf>
    <xf numFmtId="0" fontId="26" fillId="3" borderId="40" xfId="1" applyNumberFormat="1" applyFont="1" applyFill="1" applyBorder="1" applyAlignment="1">
      <alignment horizontal="right" vertical="center"/>
    </xf>
    <xf numFmtId="0" fontId="26" fillId="3" borderId="73" xfId="1" applyNumberFormat="1" applyFont="1" applyFill="1" applyBorder="1" applyAlignment="1">
      <alignment horizontal="right" vertical="center"/>
    </xf>
    <xf numFmtId="0" fontId="18" fillId="9" borderId="18" xfId="0" applyFont="1" applyFill="1" applyBorder="1" applyAlignment="1">
      <alignment horizontal="right" vertical="center"/>
    </xf>
    <xf numFmtId="44" fontId="18" fillId="9" borderId="73" xfId="0" applyNumberFormat="1" applyFont="1" applyFill="1" applyBorder="1" applyAlignment="1">
      <alignment horizontal="right" vertical="center"/>
    </xf>
    <xf numFmtId="44" fontId="27" fillId="3" borderId="3" xfId="1" applyFont="1" applyFill="1" applyBorder="1" applyAlignment="1">
      <alignment horizontal="right" vertical="center"/>
    </xf>
    <xf numFmtId="0" fontId="18" fillId="10" borderId="0" xfId="0" applyFont="1" applyFill="1" applyAlignment="1">
      <alignment horizontal="right" vertical="center"/>
    </xf>
    <xf numFmtId="0" fontId="18" fillId="10" borderId="14" xfId="0" applyFont="1" applyFill="1" applyBorder="1" applyAlignment="1">
      <alignment horizontal="right" vertical="center"/>
    </xf>
    <xf numFmtId="0" fontId="19" fillId="9" borderId="17" xfId="0" applyFont="1" applyFill="1" applyBorder="1" applyAlignment="1">
      <alignment horizontal="left"/>
    </xf>
    <xf numFmtId="0" fontId="18" fillId="10" borderId="15" xfId="0" applyFont="1" applyFill="1" applyBorder="1" applyAlignment="1">
      <alignment horizontal="right" vertical="center"/>
    </xf>
    <xf numFmtId="0" fontId="16" fillId="11" borderId="70" xfId="0" applyFont="1" applyFill="1" applyBorder="1" applyAlignment="1">
      <alignment horizontal="center" vertical="center"/>
    </xf>
    <xf numFmtId="0" fontId="16" fillId="11" borderId="71" xfId="0" applyFont="1" applyFill="1" applyBorder="1" applyAlignment="1">
      <alignment horizontal="center" vertical="center"/>
    </xf>
    <xf numFmtId="0" fontId="18" fillId="10" borderId="41" xfId="0" applyFont="1" applyFill="1" applyBorder="1" applyAlignment="1">
      <alignment vertical="center"/>
    </xf>
    <xf numFmtId="0" fontId="19" fillId="9" borderId="16" xfId="0" applyFont="1" applyFill="1" applyBorder="1" applyAlignment="1">
      <alignment vertical="center"/>
    </xf>
    <xf numFmtId="0" fontId="19" fillId="9" borderId="16" xfId="0" applyFont="1" applyFill="1" applyBorder="1"/>
    <xf numFmtId="0" fontId="19" fillId="9" borderId="18" xfId="0" applyFont="1" applyFill="1" applyBorder="1"/>
    <xf numFmtId="0" fontId="18" fillId="10" borderId="14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42" xfId="0" applyFont="1" applyFill="1" applyBorder="1" applyAlignment="1">
      <alignment vertical="center"/>
    </xf>
    <xf numFmtId="0" fontId="18" fillId="10" borderId="41" xfId="0" applyFont="1" applyFill="1" applyBorder="1" applyAlignment="1">
      <alignment horizontal="left" vertical="top"/>
    </xf>
    <xf numFmtId="0" fontId="19" fillId="0" borderId="16" xfId="0" applyFont="1" applyBorder="1"/>
    <xf numFmtId="0" fontId="19" fillId="0" borderId="18" xfId="0" applyFont="1" applyBorder="1"/>
    <xf numFmtId="0" fontId="20" fillId="0" borderId="3" xfId="0" applyFont="1" applyBorder="1" applyAlignment="1">
      <alignment horizontal="right" vertical="center" wrapText="1"/>
    </xf>
    <xf numFmtId="44" fontId="20" fillId="4" borderId="48" xfId="1" applyFont="1" applyFill="1" applyBorder="1" applyAlignment="1">
      <alignment horizontal="right" wrapText="1"/>
    </xf>
    <xf numFmtId="0" fontId="19" fillId="17" borderId="16" xfId="0" applyFont="1" applyFill="1" applyBorder="1" applyAlignment="1">
      <alignment vertical="center"/>
    </xf>
    <xf numFmtId="0" fontId="19" fillId="17" borderId="0" xfId="0" applyFont="1" applyFill="1" applyAlignment="1">
      <alignment vertical="center"/>
    </xf>
    <xf numFmtId="0" fontId="19" fillId="17" borderId="1" xfId="0" applyFont="1" applyFill="1" applyBorder="1" applyAlignment="1">
      <alignment vertical="center"/>
    </xf>
    <xf numFmtId="0" fontId="19" fillId="17" borderId="7" xfId="0" applyFont="1" applyFill="1" applyBorder="1" applyAlignment="1">
      <alignment vertical="center"/>
    </xf>
    <xf numFmtId="0" fontId="19" fillId="17" borderId="35" xfId="0" applyFont="1" applyFill="1" applyBorder="1" applyAlignment="1">
      <alignment vertical="center"/>
    </xf>
    <xf numFmtId="0" fontId="19" fillId="17" borderId="37" xfId="0" applyFont="1" applyFill="1" applyBorder="1" applyAlignment="1">
      <alignment vertical="center"/>
    </xf>
    <xf numFmtId="0" fontId="19" fillId="17" borderId="9" xfId="0" applyFont="1" applyFill="1" applyBorder="1" applyAlignment="1">
      <alignment vertical="center"/>
    </xf>
    <xf numFmtId="0" fontId="19" fillId="17" borderId="6" xfId="0" applyFont="1" applyFill="1" applyBorder="1" applyAlignment="1">
      <alignment vertical="center"/>
    </xf>
    <xf numFmtId="0" fontId="19" fillId="17" borderId="5" xfId="0" applyFont="1" applyFill="1" applyBorder="1" applyAlignment="1">
      <alignment vertical="center"/>
    </xf>
    <xf numFmtId="0" fontId="19" fillId="17" borderId="38" xfId="0" applyFont="1" applyFill="1" applyBorder="1" applyAlignment="1">
      <alignment vertical="center"/>
    </xf>
    <xf numFmtId="0" fontId="19" fillId="9" borderId="7" xfId="0" applyFont="1" applyFill="1" applyBorder="1"/>
    <xf numFmtId="0" fontId="19" fillId="0" borderId="0" xfId="0" applyFont="1"/>
    <xf numFmtId="0" fontId="19" fillId="9" borderId="0" xfId="0" applyFont="1" applyFill="1" applyAlignment="1">
      <alignment horizontal="left" vertical="center"/>
    </xf>
    <xf numFmtId="0" fontId="19" fillId="9" borderId="17" xfId="0" applyFont="1" applyFill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19" fillId="9" borderId="19" xfId="0" applyFont="1" applyFill="1" applyBorder="1" applyAlignment="1">
      <alignment horizontal="left" vertical="center"/>
    </xf>
    <xf numFmtId="0" fontId="13" fillId="0" borderId="0" xfId="0" applyFont="1" applyAlignment="1">
      <alignment wrapText="1"/>
    </xf>
    <xf numFmtId="0" fontId="23" fillId="0" borderId="0" xfId="0" applyFont="1" applyAlignment="1">
      <alignment wrapText="1"/>
    </xf>
    <xf numFmtId="14" fontId="19" fillId="9" borderId="14" xfId="0" applyNumberFormat="1" applyFont="1" applyFill="1" applyBorder="1" applyAlignment="1">
      <alignment horizontal="left"/>
    </xf>
    <xf numFmtId="14" fontId="19" fillId="9" borderId="42" xfId="0" applyNumberFormat="1" applyFont="1" applyFill="1" applyBorder="1" applyAlignment="1">
      <alignment horizontal="left"/>
    </xf>
    <xf numFmtId="0" fontId="27" fillId="3" borderId="3" xfId="0" applyFont="1" applyFill="1" applyBorder="1" applyAlignment="1">
      <alignment vertical="center"/>
    </xf>
    <xf numFmtId="0" fontId="27" fillId="3" borderId="3" xfId="0" applyFont="1" applyFill="1" applyBorder="1" applyAlignment="1">
      <alignment horizontal="left" vertical="center"/>
    </xf>
    <xf numFmtId="0" fontId="19" fillId="9" borderId="15" xfId="0" applyFont="1" applyFill="1" applyBorder="1" applyAlignment="1">
      <alignment horizontal="left" vertical="top"/>
    </xf>
    <xf numFmtId="14" fontId="19" fillId="9" borderId="15" xfId="0" applyNumberFormat="1" applyFont="1" applyFill="1" applyBorder="1" applyAlignment="1">
      <alignment horizontal="left"/>
    </xf>
    <xf numFmtId="14" fontId="19" fillId="9" borderId="19" xfId="0" applyNumberFormat="1" applyFont="1" applyFill="1" applyBorder="1" applyAlignment="1">
      <alignment horizontal="left"/>
    </xf>
    <xf numFmtId="0" fontId="19" fillId="0" borderId="75" xfId="0" applyFont="1" applyBorder="1" applyAlignment="1">
      <alignment vertical="center" wrapText="1"/>
    </xf>
    <xf numFmtId="0" fontId="19" fillId="0" borderId="76" xfId="0" applyFont="1" applyBorder="1" applyAlignment="1">
      <alignment vertical="center" wrapText="1"/>
    </xf>
    <xf numFmtId="0" fontId="18" fillId="13" borderId="77" xfId="0" applyFont="1" applyFill="1" applyBorder="1" applyAlignment="1">
      <alignment vertical="center"/>
    </xf>
    <xf numFmtId="0" fontId="18" fillId="13" borderId="78" xfId="0" applyFont="1" applyFill="1" applyBorder="1" applyAlignment="1">
      <alignment vertical="center"/>
    </xf>
    <xf numFmtId="0" fontId="19" fillId="0" borderId="75" xfId="0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0" fontId="16" fillId="11" borderId="79" xfId="0" applyFont="1" applyFill="1" applyBorder="1" applyAlignment="1">
      <alignment horizontal="center" vertical="center"/>
    </xf>
    <xf numFmtId="0" fontId="16" fillId="11" borderId="8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9" borderId="15" xfId="0" applyFont="1" applyFill="1" applyBorder="1" applyAlignment="1">
      <alignment horizontal="left" vertical="center"/>
    </xf>
    <xf numFmtId="0" fontId="19" fillId="9" borderId="19" xfId="0" applyFont="1" applyFill="1" applyBorder="1" applyAlignment="1">
      <alignment horizontal="left" vertical="center"/>
    </xf>
    <xf numFmtId="0" fontId="19" fillId="9" borderId="14" xfId="0" applyFont="1" applyFill="1" applyBorder="1" applyAlignment="1">
      <alignment horizontal="left" vertical="center"/>
    </xf>
    <xf numFmtId="0" fontId="19" fillId="9" borderId="42" xfId="0" applyFont="1" applyFill="1" applyBorder="1" applyAlignment="1">
      <alignment horizontal="left" vertical="center"/>
    </xf>
    <xf numFmtId="0" fontId="19" fillId="9" borderId="0" xfId="0" applyFont="1" applyFill="1" applyAlignment="1">
      <alignment vertical="center"/>
    </xf>
    <xf numFmtId="0" fontId="19" fillId="9" borderId="17" xfId="0" applyFont="1" applyFill="1" applyBorder="1" applyAlignment="1">
      <alignment vertical="center"/>
    </xf>
    <xf numFmtId="0" fontId="19" fillId="0" borderId="15" xfId="0" applyFont="1" applyBorder="1" applyAlignment="1">
      <alignment horizontal="center" vertical="top"/>
    </xf>
    <xf numFmtId="0" fontId="19" fillId="0" borderId="1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9" borderId="0" xfId="0" applyFont="1" applyFill="1" applyAlignment="1">
      <alignment horizontal="left" vertical="top"/>
    </xf>
    <xf numFmtId="0" fontId="24" fillId="15" borderId="41" xfId="0" applyFont="1" applyFill="1" applyBorder="1" applyAlignment="1">
      <alignment horizontal="center" vertical="center"/>
    </xf>
    <xf numFmtId="0" fontId="24" fillId="15" borderId="14" xfId="0" applyFont="1" applyFill="1" applyBorder="1" applyAlignment="1">
      <alignment horizontal="center" vertical="center"/>
    </xf>
    <xf numFmtId="0" fontId="24" fillId="15" borderId="42" xfId="0" applyFont="1" applyFill="1" applyBorder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left"/>
    </xf>
    <xf numFmtId="0" fontId="18" fillId="0" borderId="9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9" fillId="0" borderId="0" xfId="0" applyFont="1" applyAlignment="1"/>
    <xf numFmtId="0" fontId="19" fillId="9" borderId="15" xfId="0" applyFont="1" applyFill="1" applyBorder="1" applyAlignment="1">
      <alignment vertical="center"/>
    </xf>
    <xf numFmtId="0" fontId="19" fillId="9" borderId="19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9" borderId="0" xfId="0" applyFont="1" applyFill="1" applyAlignment="1">
      <alignment horizontal="left" vertical="center"/>
    </xf>
    <xf numFmtId="0" fontId="19" fillId="9" borderId="17" xfId="0" applyFont="1" applyFill="1" applyBorder="1" applyAlignment="1">
      <alignment horizontal="left" vertical="center"/>
    </xf>
    <xf numFmtId="0" fontId="24" fillId="15" borderId="43" xfId="0" applyFont="1" applyFill="1" applyBorder="1" applyAlignment="1">
      <alignment horizontal="center" vertical="center"/>
    </xf>
    <xf numFmtId="0" fontId="24" fillId="15" borderId="30" xfId="0" applyFont="1" applyFill="1" applyBorder="1" applyAlignment="1">
      <alignment horizontal="center" vertical="center"/>
    </xf>
    <xf numFmtId="0" fontId="24" fillId="15" borderId="31" xfId="0" applyFont="1" applyFill="1" applyBorder="1" applyAlignment="1">
      <alignment horizontal="center" vertical="center"/>
    </xf>
    <xf numFmtId="0" fontId="28" fillId="0" borderId="62" xfId="0" applyFont="1" applyBorder="1" applyAlignment="1">
      <alignment horizontal="right"/>
    </xf>
    <xf numFmtId="0" fontId="28" fillId="0" borderId="67" xfId="0" applyFont="1" applyBorder="1" applyAlignment="1">
      <alignment horizontal="right"/>
    </xf>
    <xf numFmtId="0" fontId="9" fillId="8" borderId="43" xfId="0" applyFont="1" applyFill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/>
    </xf>
    <xf numFmtId="0" fontId="10" fillId="6" borderId="41" xfId="0" applyFont="1" applyFill="1" applyBorder="1" applyAlignment="1">
      <alignment horizontal="left" vertical="center"/>
    </xf>
    <xf numFmtId="0" fontId="10" fillId="6" borderId="65" xfId="0" applyFont="1" applyFill="1" applyBorder="1" applyAlignment="1">
      <alignment horizontal="left" vertical="center"/>
    </xf>
    <xf numFmtId="0" fontId="30" fillId="0" borderId="20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31" fillId="0" borderId="44" xfId="0" applyFont="1" applyBorder="1" applyAlignment="1">
      <alignment horizontal="right"/>
    </xf>
    <xf numFmtId="0" fontId="31" fillId="0" borderId="11" xfId="0" applyFont="1" applyBorder="1" applyAlignment="1">
      <alignment horizontal="right"/>
    </xf>
    <xf numFmtId="0" fontId="28" fillId="0" borderId="44" xfId="0" applyFont="1" applyBorder="1" applyAlignment="1">
      <alignment horizontal="right"/>
    </xf>
    <xf numFmtId="0" fontId="28" fillId="0" borderId="11" xfId="0" applyFont="1" applyBorder="1" applyAlignment="1">
      <alignment horizontal="right"/>
    </xf>
    <xf numFmtId="0" fontId="24" fillId="16" borderId="43" xfId="0" applyFont="1" applyFill="1" applyBorder="1" applyAlignment="1">
      <alignment horizontal="center" vertical="center"/>
    </xf>
    <xf numFmtId="0" fontId="24" fillId="16" borderId="30" xfId="0" applyFont="1" applyFill="1" applyBorder="1" applyAlignment="1">
      <alignment horizontal="center" vertical="center"/>
    </xf>
    <xf numFmtId="0" fontId="24" fillId="16" borderId="31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1" fillId="4" borderId="14" xfId="0" applyFont="1" applyFill="1" applyBorder="1" applyAlignment="1">
      <alignment horizontal="left"/>
    </xf>
    <xf numFmtId="0" fontId="11" fillId="4" borderId="42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1" fillId="4" borderId="17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left"/>
    </xf>
    <xf numFmtId="0" fontId="23" fillId="0" borderId="0" xfId="0" applyFont="1" applyAlignment="1">
      <alignment wrapText="1"/>
    </xf>
    <xf numFmtId="0" fontId="2" fillId="4" borderId="19" xfId="0" applyFont="1" applyFill="1" applyBorder="1" applyAlignment="1">
      <alignment horizontal="left"/>
    </xf>
  </cellXfs>
  <cellStyles count="3">
    <cellStyle name="Currency" xfId="1" builtinId="4"/>
    <cellStyle name="Normal" xfId="0" builtinId="0"/>
    <cellStyle name="Normal 2" xfId="2" xr:uid="{8A4D8621-9AFB-4766-A604-96B3BCB7262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27</xdr:row>
          <xdr:rowOff>0</xdr:rowOff>
        </xdr:from>
        <xdr:to>
          <xdr:col>0</xdr:col>
          <xdr:colOff>1743075</xdr:colOff>
          <xdr:row>27</xdr:row>
          <xdr:rowOff>219075</xdr:rowOff>
        </xdr:to>
        <xdr:sp macro="" textlink="">
          <xdr:nvSpPr>
            <xdr:cNvPr id="1033" name="Check Box 9" descr="Check Box - Supporting documentation attached (required for Interim &amp; Final Payment)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28</xdr:row>
          <xdr:rowOff>9525</xdr:rowOff>
        </xdr:from>
        <xdr:to>
          <xdr:col>0</xdr:col>
          <xdr:colOff>1743075</xdr:colOff>
          <xdr:row>28</xdr:row>
          <xdr:rowOff>219075</xdr:rowOff>
        </xdr:to>
        <xdr:sp macro="" textlink="">
          <xdr:nvSpPr>
            <xdr:cNvPr id="1034" name="Check Box 10" descr="Check Box - Project Progress Report (Interim) or Project Completion Report (Final)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11</xdr:row>
          <xdr:rowOff>28575</xdr:rowOff>
        </xdr:from>
        <xdr:to>
          <xdr:col>2</xdr:col>
          <xdr:colOff>638175</xdr:colOff>
          <xdr:row>12</xdr:row>
          <xdr:rowOff>38100</xdr:rowOff>
        </xdr:to>
        <xdr:sp macro="" textlink="">
          <xdr:nvSpPr>
            <xdr:cNvPr id="1035" name="Check Box 11" descr="Check Box - Advance Request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11</xdr:row>
          <xdr:rowOff>38100</xdr:rowOff>
        </xdr:from>
        <xdr:to>
          <xdr:col>3</xdr:col>
          <xdr:colOff>752475</xdr:colOff>
          <xdr:row>12</xdr:row>
          <xdr:rowOff>57150</xdr:rowOff>
        </xdr:to>
        <xdr:sp macro="" textlink="">
          <xdr:nvSpPr>
            <xdr:cNvPr id="1038" name="Check Box 14" descr="Check Box - Interim Payment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771525</xdr:colOff>
          <xdr:row>11</xdr:row>
          <xdr:rowOff>38100</xdr:rowOff>
        </xdr:from>
        <xdr:to>
          <xdr:col>4</xdr:col>
          <xdr:colOff>981075</xdr:colOff>
          <xdr:row>12</xdr:row>
          <xdr:rowOff>57150</xdr:rowOff>
        </xdr:to>
        <xdr:sp macro="" textlink="">
          <xdr:nvSpPr>
            <xdr:cNvPr id="1039" name="Check Box 15" descr="Check Box - Final Payment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29</xdr:row>
          <xdr:rowOff>9525</xdr:rowOff>
        </xdr:from>
        <xdr:to>
          <xdr:col>0</xdr:col>
          <xdr:colOff>1743075</xdr:colOff>
          <xdr:row>29</xdr:row>
          <xdr:rowOff>219075</xdr:rowOff>
        </xdr:to>
        <xdr:sp macro="" textlink="">
          <xdr:nvSpPr>
            <xdr:cNvPr id="1040" name="Check Box 16" descr="Check Box - Project Progress Report (Interim) or Project Completion Report (Final)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33</xdr:row>
          <xdr:rowOff>9525</xdr:rowOff>
        </xdr:from>
        <xdr:to>
          <xdr:col>0</xdr:col>
          <xdr:colOff>1743075</xdr:colOff>
          <xdr:row>33</xdr:row>
          <xdr:rowOff>219075</xdr:rowOff>
        </xdr:to>
        <xdr:sp macro="" textlink="">
          <xdr:nvSpPr>
            <xdr:cNvPr id="1041" name="Check Box 17" descr="Check Box - Project Progress Report (Interim) or Project Completion Report (Final)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311150</xdr:colOff>
      <xdr:row>0</xdr:row>
      <xdr:rowOff>66675</xdr:rowOff>
    </xdr:from>
    <xdr:to>
      <xdr:col>0</xdr:col>
      <xdr:colOff>895350</xdr:colOff>
      <xdr:row>0</xdr:row>
      <xdr:rowOff>858591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B8CBF0-32A3-D6E7-5402-E5B8C366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" y="66675"/>
          <a:ext cx="584200" cy="79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30</xdr:row>
          <xdr:rowOff>9525</xdr:rowOff>
        </xdr:from>
        <xdr:to>
          <xdr:col>0</xdr:col>
          <xdr:colOff>1743075</xdr:colOff>
          <xdr:row>30</xdr:row>
          <xdr:rowOff>219075</xdr:rowOff>
        </xdr:to>
        <xdr:sp macro="" textlink="">
          <xdr:nvSpPr>
            <xdr:cNvPr id="1042" name="Check Box 18" descr="Check Box - Project Progress Report (Interim) or Project Completion Report (Final)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32</xdr:row>
          <xdr:rowOff>9525</xdr:rowOff>
        </xdr:from>
        <xdr:to>
          <xdr:col>0</xdr:col>
          <xdr:colOff>1743075</xdr:colOff>
          <xdr:row>32</xdr:row>
          <xdr:rowOff>219075</xdr:rowOff>
        </xdr:to>
        <xdr:sp macro="" textlink="">
          <xdr:nvSpPr>
            <xdr:cNvPr id="1044" name="Check Box 20" descr="Check Box - Project Progress Report (Interim) or Project Completion Report (Final)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31</xdr:row>
          <xdr:rowOff>9525</xdr:rowOff>
        </xdr:from>
        <xdr:to>
          <xdr:col>0</xdr:col>
          <xdr:colOff>1743075</xdr:colOff>
          <xdr:row>31</xdr:row>
          <xdr:rowOff>219075</xdr:rowOff>
        </xdr:to>
        <xdr:sp macro="" textlink="">
          <xdr:nvSpPr>
            <xdr:cNvPr id="1045" name="Check Box 21" descr="Check Box - Project Progress Report (Interim) or Project Completion Report (Final)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1DE3E1C1-61BF-4D27-B873-48133578D2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view="pageLayout" topLeftCell="A16" zoomScale="80" zoomScaleNormal="100" zoomScalePageLayoutView="80" workbookViewId="0">
      <selection activeCell="C32" sqref="C32"/>
    </sheetView>
  </sheetViews>
  <sheetFormatPr defaultColWidth="8.85546875" defaultRowHeight="18" customHeight="1"/>
  <cols>
    <col min="1" max="1" width="27.7109375" style="1" customWidth="1"/>
    <col min="2" max="2" width="7.85546875" style="1" customWidth="1"/>
    <col min="3" max="3" width="26.28515625" style="1" customWidth="1"/>
    <col min="4" max="4" width="26.140625" style="1" customWidth="1"/>
    <col min="5" max="5" width="27.85546875" style="1" customWidth="1"/>
    <col min="6" max="6" width="30" style="1" customWidth="1"/>
    <col min="7" max="7" width="8.85546875" style="1" customWidth="1"/>
    <col min="8" max="16384" width="8.85546875" style="1"/>
  </cols>
  <sheetData>
    <row r="1" spans="1:12" ht="74.099999999999994" customHeight="1" thickBot="1">
      <c r="A1" s="251" t="s">
        <v>0</v>
      </c>
      <c r="B1" s="252"/>
      <c r="C1" s="252"/>
      <c r="D1" s="252"/>
      <c r="E1" s="252"/>
      <c r="F1" s="253"/>
    </row>
    <row r="2" spans="1:12" s="21" customFormat="1" ht="15.6" customHeight="1">
      <c r="A2" s="166" t="s">
        <v>1</v>
      </c>
      <c r="B2" s="243"/>
      <c r="C2" s="243"/>
      <c r="D2" s="243"/>
      <c r="E2" s="189" t="s">
        <v>2</v>
      </c>
      <c r="F2" s="171" t="s">
        <v>3</v>
      </c>
      <c r="G2" s="93"/>
    </row>
    <row r="3" spans="1:12" s="22" customFormat="1" ht="15.6" customHeight="1">
      <c r="A3" s="167" t="s">
        <v>4</v>
      </c>
      <c r="B3" s="255"/>
      <c r="C3" s="255"/>
      <c r="D3" s="255"/>
      <c r="E3" s="188" t="s">
        <v>5</v>
      </c>
      <c r="F3" s="219"/>
      <c r="G3" s="217"/>
      <c r="H3" s="217"/>
      <c r="I3" s="217"/>
      <c r="J3" s="217"/>
      <c r="K3" s="217"/>
      <c r="L3" s="217"/>
    </row>
    <row r="4" spans="1:12" s="22" customFormat="1" ht="15.6" customHeight="1">
      <c r="A4" s="168" t="s">
        <v>6</v>
      </c>
      <c r="B4" s="255"/>
      <c r="C4" s="255"/>
      <c r="D4" s="255"/>
      <c r="E4" s="188"/>
      <c r="F4" s="190"/>
      <c r="G4" s="217"/>
      <c r="H4" s="217"/>
      <c r="I4" s="217"/>
      <c r="J4" s="217"/>
      <c r="K4" s="217"/>
      <c r="L4" s="217"/>
    </row>
    <row r="5" spans="1:12" s="22" customFormat="1" ht="15.6" customHeight="1">
      <c r="A5" s="169" t="s">
        <v>7</v>
      </c>
      <c r="B5" s="254"/>
      <c r="C5" s="254"/>
      <c r="D5" s="254"/>
      <c r="E5" s="188" t="s">
        <v>8</v>
      </c>
      <c r="F5" s="219"/>
      <c r="G5" s="217"/>
      <c r="H5" s="217"/>
      <c r="I5" s="217"/>
      <c r="J5" s="217"/>
      <c r="K5" s="217"/>
      <c r="L5" s="217"/>
    </row>
    <row r="6" spans="1:12" s="22" customFormat="1" ht="15.6" customHeight="1">
      <c r="A6" s="169" t="s">
        <v>9</v>
      </c>
      <c r="B6" s="250"/>
      <c r="C6" s="250"/>
      <c r="D6" s="250"/>
      <c r="E6" s="188" t="s">
        <v>10</v>
      </c>
      <c r="F6" s="219"/>
      <c r="G6" s="217"/>
      <c r="H6" s="217"/>
      <c r="I6" s="217"/>
      <c r="J6" s="217"/>
      <c r="K6" s="217"/>
      <c r="L6" s="217"/>
    </row>
    <row r="7" spans="1:12" s="25" customFormat="1" ht="15.6" customHeight="1" thickBot="1">
      <c r="A7" s="170" t="s">
        <v>11</v>
      </c>
      <c r="B7" s="228"/>
      <c r="C7" s="228"/>
      <c r="D7" s="228"/>
      <c r="E7" s="191" t="s">
        <v>12</v>
      </c>
      <c r="F7" s="221"/>
      <c r="G7" s="26"/>
    </row>
    <row r="8" spans="1:12" s="22" customFormat="1" ht="15.6" customHeight="1" thickBot="1">
      <c r="A8" s="249"/>
      <c r="B8" s="249"/>
      <c r="C8" s="249"/>
      <c r="D8" s="249"/>
      <c r="E8" s="249"/>
      <c r="F8" s="249"/>
      <c r="G8" s="24"/>
      <c r="H8" s="217"/>
      <c r="I8" s="217"/>
      <c r="J8" s="217"/>
      <c r="K8" s="217"/>
      <c r="L8" s="217"/>
    </row>
    <row r="9" spans="1:12" s="22" customFormat="1" ht="15.6" customHeight="1">
      <c r="A9" s="172" t="s">
        <v>13</v>
      </c>
      <c r="B9" s="224" t="s">
        <v>3</v>
      </c>
      <c r="C9" s="225"/>
      <c r="D9" s="220" t="s">
        <v>14</v>
      </c>
      <c r="E9" s="174" t="s">
        <v>3</v>
      </c>
      <c r="F9" s="217"/>
      <c r="G9" s="217"/>
      <c r="H9" s="217"/>
      <c r="I9" s="217"/>
      <c r="J9" s="217"/>
      <c r="K9" s="217"/>
      <c r="L9" s="217"/>
    </row>
    <row r="10" spans="1:12" s="22" customFormat="1" ht="15.6" customHeight="1" thickBot="1">
      <c r="A10" s="173" t="s">
        <v>15</v>
      </c>
      <c r="B10" s="229" t="s">
        <v>3</v>
      </c>
      <c r="C10" s="230"/>
      <c r="D10" s="220" t="s">
        <v>14</v>
      </c>
      <c r="E10" s="175" t="s">
        <v>3</v>
      </c>
      <c r="F10" s="217"/>
      <c r="G10" s="217"/>
      <c r="H10" s="217"/>
      <c r="I10" s="217"/>
      <c r="J10" s="217"/>
      <c r="K10" s="217"/>
      <c r="L10" s="217"/>
    </row>
    <row r="11" spans="1:12" s="22" customFormat="1" ht="15.6" customHeight="1" thickBot="1">
      <c r="A11" s="249"/>
      <c r="B11" s="249"/>
      <c r="C11" s="249"/>
      <c r="D11" s="249"/>
      <c r="E11" s="249"/>
      <c r="F11" s="249"/>
      <c r="G11" s="217"/>
      <c r="H11" s="217"/>
      <c r="I11" s="217"/>
      <c r="J11" s="249"/>
      <c r="K11" s="249"/>
      <c r="L11" s="249"/>
    </row>
    <row r="12" spans="1:12" s="22" customFormat="1" ht="15.6" customHeight="1" thickBot="1">
      <c r="A12" s="176" t="s">
        <v>16</v>
      </c>
      <c r="B12" s="177"/>
      <c r="C12" s="178" t="s">
        <v>17</v>
      </c>
      <c r="D12" s="178" t="s">
        <v>18</v>
      </c>
      <c r="E12" s="179" t="s">
        <v>19</v>
      </c>
      <c r="F12" s="217"/>
      <c r="G12" s="217"/>
      <c r="H12" s="217"/>
      <c r="I12" s="217"/>
      <c r="J12" s="217"/>
      <c r="K12" s="217"/>
      <c r="L12" s="217"/>
    </row>
    <row r="13" spans="1:12" s="22" customFormat="1" ht="18" customHeight="1" thickBot="1">
      <c r="A13" s="258"/>
      <c r="B13" s="258"/>
      <c r="C13" s="258"/>
      <c r="D13" s="258"/>
      <c r="E13" s="258"/>
      <c r="F13" s="258"/>
      <c r="G13" s="217"/>
      <c r="H13" s="217"/>
      <c r="I13" s="217"/>
      <c r="J13" s="217"/>
      <c r="K13" s="217"/>
      <c r="L13" s="217"/>
    </row>
    <row r="14" spans="1:12" s="21" customFormat="1" ht="18" customHeight="1">
      <c r="A14" s="237" t="s">
        <v>20</v>
      </c>
      <c r="B14" s="238"/>
      <c r="C14" s="192" t="s">
        <v>21</v>
      </c>
      <c r="D14" s="192" t="s">
        <v>22</v>
      </c>
      <c r="E14" s="192" t="s">
        <v>23</v>
      </c>
      <c r="F14" s="193" t="s">
        <v>24</v>
      </c>
    </row>
    <row r="15" spans="1:12" s="21" customFormat="1" ht="18" customHeight="1">
      <c r="A15" s="235" t="s">
        <v>25</v>
      </c>
      <c r="B15" s="236"/>
      <c r="C15" s="98">
        <v>0</v>
      </c>
      <c r="D15" s="98">
        <v>0</v>
      </c>
      <c r="E15" s="96">
        <f>C15-D15</f>
        <v>0</v>
      </c>
      <c r="F15" s="180">
        <v>0</v>
      </c>
    </row>
    <row r="16" spans="1:12" s="21" customFormat="1" ht="18" customHeight="1">
      <c r="A16" s="235" t="s">
        <v>26</v>
      </c>
      <c r="B16" s="236"/>
      <c r="C16" s="98">
        <v>0</v>
      </c>
      <c r="D16" s="98">
        <v>0</v>
      </c>
      <c r="E16" s="96">
        <f t="shared" ref="E16:E21" si="0">C16-D16</f>
        <v>0</v>
      </c>
      <c r="F16" s="180">
        <v>0</v>
      </c>
    </row>
    <row r="17" spans="1:9" s="21" customFormat="1" ht="18" customHeight="1">
      <c r="A17" s="235" t="s">
        <v>27</v>
      </c>
      <c r="B17" s="236"/>
      <c r="C17" s="98">
        <v>0</v>
      </c>
      <c r="D17" s="98">
        <v>0</v>
      </c>
      <c r="E17" s="96">
        <f t="shared" si="0"/>
        <v>0</v>
      </c>
      <c r="F17" s="180">
        <v>0</v>
      </c>
    </row>
    <row r="18" spans="1:9" s="21" customFormat="1" ht="18" customHeight="1">
      <c r="A18" s="235" t="s">
        <v>28</v>
      </c>
      <c r="B18" s="236"/>
      <c r="C18" s="98">
        <v>0</v>
      </c>
      <c r="D18" s="98">
        <v>0</v>
      </c>
      <c r="E18" s="96">
        <f t="shared" si="0"/>
        <v>0</v>
      </c>
      <c r="F18" s="180">
        <v>0</v>
      </c>
    </row>
    <row r="19" spans="1:9" s="21" customFormat="1" ht="18" customHeight="1">
      <c r="A19" s="235" t="s">
        <v>29</v>
      </c>
      <c r="B19" s="236"/>
      <c r="C19" s="98">
        <v>0</v>
      </c>
      <c r="D19" s="98">
        <v>0</v>
      </c>
      <c r="E19" s="96">
        <f t="shared" si="0"/>
        <v>0</v>
      </c>
      <c r="F19" s="180">
        <v>0</v>
      </c>
    </row>
    <row r="20" spans="1:9" s="21" customFormat="1" ht="18" customHeight="1">
      <c r="A20" s="235" t="s">
        <v>30</v>
      </c>
      <c r="B20" s="236"/>
      <c r="C20" s="98">
        <v>0</v>
      </c>
      <c r="D20" s="98">
        <v>0</v>
      </c>
      <c r="E20" s="96">
        <f t="shared" si="0"/>
        <v>0</v>
      </c>
      <c r="F20" s="180">
        <v>0</v>
      </c>
    </row>
    <row r="21" spans="1:9" s="21" customFormat="1" ht="15.75">
      <c r="A21" s="231" t="s">
        <v>31</v>
      </c>
      <c r="B21" s="232"/>
      <c r="C21" s="98">
        <v>0</v>
      </c>
      <c r="D21" s="98">
        <v>0</v>
      </c>
      <c r="E21" s="96">
        <f t="shared" si="0"/>
        <v>0</v>
      </c>
      <c r="F21" s="180">
        <v>0</v>
      </c>
    </row>
    <row r="22" spans="1:9" s="21" customFormat="1" ht="18" customHeight="1">
      <c r="A22" s="233" t="s">
        <v>32</v>
      </c>
      <c r="B22" s="234"/>
      <c r="C22" s="97">
        <f>SUM(C15:C21)</f>
        <v>0</v>
      </c>
      <c r="D22" s="97">
        <f>SUM(D15:D21)</f>
        <v>0</v>
      </c>
      <c r="E22" s="97">
        <f>SUM(E15:E21)</f>
        <v>0</v>
      </c>
      <c r="F22" s="181">
        <f>SUM(F15:F21)</f>
        <v>0</v>
      </c>
    </row>
    <row r="23" spans="1:9" s="21" customFormat="1" ht="18" customHeight="1">
      <c r="A23" s="226" t="s">
        <v>33</v>
      </c>
      <c r="B23" s="226"/>
      <c r="C23" s="226"/>
      <c r="D23" s="187">
        <v>0</v>
      </c>
      <c r="E23" s="27"/>
      <c r="F23" s="182"/>
    </row>
    <row r="24" spans="1:9" s="21" customFormat="1" ht="18" customHeight="1" thickBot="1">
      <c r="A24" s="227" t="s">
        <v>34</v>
      </c>
      <c r="B24" s="227"/>
      <c r="C24" s="227"/>
      <c r="D24" s="187">
        <v>0</v>
      </c>
      <c r="E24" s="183"/>
      <c r="F24" s="184"/>
    </row>
    <row r="25" spans="1:9" s="21" customFormat="1" ht="18" customHeight="1" thickBot="1">
      <c r="A25" s="256"/>
      <c r="B25" s="257"/>
      <c r="C25" s="185" t="s">
        <v>35</v>
      </c>
      <c r="D25" s="186">
        <f>D22-D23-D24</f>
        <v>0</v>
      </c>
      <c r="E25" s="262"/>
      <c r="F25" s="263"/>
    </row>
    <row r="26" spans="1:9" s="21" customFormat="1" ht="18" customHeight="1" thickBot="1">
      <c r="A26" s="261"/>
      <c r="B26" s="261"/>
      <c r="C26" s="261"/>
      <c r="D26" s="261"/>
      <c r="E26" s="261"/>
      <c r="F26" s="261"/>
    </row>
    <row r="27" spans="1:9" s="21" customFormat="1" ht="18" customHeight="1">
      <c r="A27" s="194" t="s">
        <v>36</v>
      </c>
      <c r="B27" s="198"/>
      <c r="C27" s="199"/>
      <c r="D27" s="199"/>
      <c r="E27" s="199"/>
      <c r="F27" s="200"/>
    </row>
    <row r="28" spans="1:9" s="21" customFormat="1" ht="18" customHeight="1">
      <c r="A28" s="195"/>
      <c r="B28" s="245" t="s">
        <v>37</v>
      </c>
      <c r="C28" s="245"/>
      <c r="D28" s="245"/>
      <c r="E28" s="245"/>
      <c r="F28" s="246"/>
      <c r="I28" s="106"/>
    </row>
    <row r="29" spans="1:9" s="22" customFormat="1" ht="18" customHeight="1">
      <c r="A29" s="196"/>
      <c r="B29" s="245" t="s">
        <v>38</v>
      </c>
      <c r="C29" s="245"/>
      <c r="D29" s="245"/>
      <c r="E29" s="245"/>
      <c r="F29" s="246"/>
      <c r="G29" s="217"/>
      <c r="H29" s="217"/>
      <c r="I29" s="10"/>
    </row>
    <row r="30" spans="1:9" s="22" customFormat="1" ht="18" customHeight="1">
      <c r="A30" s="196"/>
      <c r="B30" s="245" t="s">
        <v>39</v>
      </c>
      <c r="C30" s="245"/>
      <c r="D30" s="245"/>
      <c r="E30" s="245"/>
      <c r="F30" s="246"/>
      <c r="G30" s="217"/>
      <c r="H30" s="217"/>
      <c r="I30" s="11"/>
    </row>
    <row r="31" spans="1:9" s="22" customFormat="1" ht="18" customHeight="1">
      <c r="A31" s="216"/>
      <c r="B31" s="264" t="s">
        <v>40</v>
      </c>
      <c r="C31" s="264"/>
      <c r="D31" s="264"/>
      <c r="E31" s="264"/>
      <c r="F31" s="265"/>
      <c r="G31" s="217"/>
      <c r="H31" s="217"/>
      <c r="I31" s="11"/>
    </row>
    <row r="32" spans="1:9" s="22" customFormat="1" ht="18" customHeight="1">
      <c r="A32" s="216"/>
      <c r="B32" s="218" t="s">
        <v>41</v>
      </c>
      <c r="C32" s="218"/>
      <c r="D32" s="218"/>
      <c r="E32" s="218"/>
      <c r="F32" s="219"/>
      <c r="G32" s="217"/>
      <c r="H32" s="217"/>
      <c r="I32" s="11"/>
    </row>
    <row r="33" spans="1:9" s="22" customFormat="1" ht="18" customHeight="1">
      <c r="A33" s="216"/>
      <c r="B33" s="264" t="s">
        <v>42</v>
      </c>
      <c r="C33" s="264"/>
      <c r="D33" s="264"/>
      <c r="E33" s="264"/>
      <c r="F33" s="265"/>
      <c r="G33" s="217"/>
      <c r="H33" s="217"/>
      <c r="I33" s="11"/>
    </row>
    <row r="34" spans="1:9" s="22" customFormat="1" ht="18" customHeight="1" thickBot="1">
      <c r="A34" s="197"/>
      <c r="B34" s="259" t="s">
        <v>43</v>
      </c>
      <c r="C34" s="259"/>
      <c r="D34" s="259"/>
      <c r="E34" s="259"/>
      <c r="F34" s="260"/>
      <c r="G34" s="217"/>
      <c r="H34" s="217"/>
      <c r="I34" s="11"/>
    </row>
    <row r="35" spans="1:9" s="22" customFormat="1" ht="18" customHeight="1" thickBot="1">
      <c r="A35" s="249"/>
      <c r="B35" s="249"/>
      <c r="C35" s="249"/>
      <c r="D35" s="249"/>
      <c r="E35" s="249"/>
      <c r="F35" s="249"/>
      <c r="G35" s="217"/>
      <c r="H35" s="217"/>
      <c r="I35" s="217"/>
    </row>
    <row r="36" spans="1:9" s="22" customFormat="1" ht="18" customHeight="1">
      <c r="A36" s="201" t="s">
        <v>44</v>
      </c>
      <c r="B36" s="243" t="s">
        <v>45</v>
      </c>
      <c r="C36" s="243"/>
      <c r="D36" s="243"/>
      <c r="E36" s="243"/>
      <c r="F36" s="244"/>
      <c r="G36" s="217"/>
      <c r="H36" s="217"/>
      <c r="I36" s="217"/>
    </row>
    <row r="37" spans="1:9" s="22" customFormat="1" ht="18" customHeight="1">
      <c r="A37" s="202"/>
      <c r="B37" s="245" t="s">
        <v>46</v>
      </c>
      <c r="C37" s="245"/>
      <c r="D37" s="245"/>
      <c r="E37" s="245"/>
      <c r="F37" s="246"/>
      <c r="G37" s="217"/>
      <c r="H37" s="217"/>
      <c r="I37" s="217"/>
    </row>
    <row r="38" spans="1:9" s="22" customFormat="1" ht="18" customHeight="1">
      <c r="A38" s="202"/>
      <c r="B38" s="245" t="s">
        <v>47</v>
      </c>
      <c r="C38" s="245"/>
      <c r="D38" s="245"/>
      <c r="E38" s="245"/>
      <c r="F38" s="246"/>
      <c r="G38" s="217"/>
      <c r="H38" s="217"/>
      <c r="I38" s="217"/>
    </row>
    <row r="39" spans="1:9" s="21" customFormat="1" ht="18" customHeight="1" thickBot="1">
      <c r="A39" s="203"/>
      <c r="B39" s="241" t="s">
        <v>48</v>
      </c>
      <c r="C39" s="241"/>
      <c r="D39" s="241"/>
      <c r="E39" s="241"/>
      <c r="F39" s="242"/>
    </row>
    <row r="40" spans="1:9" s="21" customFormat="1" ht="4.5" hidden="1" customHeight="1">
      <c r="A40" s="217"/>
      <c r="C40" s="217"/>
      <c r="D40" s="217"/>
      <c r="E40" s="217"/>
    </row>
    <row r="41" spans="1:9" s="22" customFormat="1" ht="47.25" customHeight="1" thickBot="1">
      <c r="A41" s="248"/>
      <c r="B41" s="248"/>
      <c r="C41" s="248"/>
      <c r="D41" s="29"/>
      <c r="E41" s="30"/>
      <c r="F41" s="30"/>
      <c r="G41" s="217"/>
      <c r="H41" s="217"/>
      <c r="I41" s="217"/>
    </row>
    <row r="42" spans="1:9" s="21" customFormat="1" ht="18" customHeight="1">
      <c r="A42" s="31" t="s">
        <v>49</v>
      </c>
      <c r="B42" s="31"/>
      <c r="D42" s="31" t="s">
        <v>50</v>
      </c>
      <c r="E42" s="31" t="s">
        <v>51</v>
      </c>
      <c r="F42" s="32" t="s">
        <v>52</v>
      </c>
    </row>
    <row r="43" spans="1:9" s="22" customFormat="1" ht="18" customHeight="1" thickBot="1">
      <c r="A43" s="247"/>
      <c r="B43" s="247"/>
      <c r="C43" s="247"/>
      <c r="D43" s="28"/>
      <c r="E43" s="28"/>
      <c r="F43" s="28"/>
      <c r="G43" s="217"/>
      <c r="H43" s="217"/>
      <c r="I43" s="217"/>
    </row>
    <row r="44" spans="1:9" s="21" customFormat="1" ht="18" customHeight="1">
      <c r="A44" s="33" t="s">
        <v>53</v>
      </c>
      <c r="B44" s="34"/>
      <c r="C44" s="34"/>
      <c r="D44" s="34"/>
      <c r="E44" s="34"/>
      <c r="F44" s="35"/>
    </row>
    <row r="45" spans="1:9" s="22" customFormat="1" ht="18" customHeight="1">
      <c r="A45" s="206" t="s">
        <v>54</v>
      </c>
      <c r="B45" s="207"/>
      <c r="C45" s="207"/>
      <c r="D45" s="208"/>
      <c r="E45" s="209" t="s">
        <v>51</v>
      </c>
      <c r="F45" s="210" t="s">
        <v>52</v>
      </c>
      <c r="G45" s="217"/>
      <c r="H45" s="217"/>
      <c r="I45" s="217"/>
    </row>
    <row r="46" spans="1:9" s="22" customFormat="1" ht="28.35" customHeight="1">
      <c r="A46" s="239"/>
      <c r="B46" s="240"/>
      <c r="C46" s="240"/>
      <c r="D46" s="36"/>
      <c r="E46" s="37"/>
      <c r="F46" s="38"/>
      <c r="G46" s="217"/>
      <c r="H46" s="217"/>
      <c r="I46" s="217"/>
    </row>
    <row r="47" spans="1:9" s="22" customFormat="1" ht="18" customHeight="1">
      <c r="A47" s="211" t="s">
        <v>55</v>
      </c>
      <c r="B47" s="212"/>
      <c r="C47" s="212"/>
      <c r="D47" s="213"/>
      <c r="E47" s="214" t="s">
        <v>51</v>
      </c>
      <c r="F47" s="215" t="s">
        <v>52</v>
      </c>
      <c r="G47" s="217"/>
      <c r="H47" s="217"/>
      <c r="I47" s="217"/>
    </row>
    <row r="48" spans="1:9" s="22" customFormat="1" ht="28.7" customHeight="1">
      <c r="A48" s="239"/>
      <c r="B48" s="240"/>
      <c r="C48" s="240"/>
      <c r="D48" s="36"/>
      <c r="E48" s="37"/>
      <c r="F48" s="38"/>
      <c r="G48" s="217"/>
      <c r="H48" s="217"/>
      <c r="I48" s="217"/>
    </row>
    <row r="49" spans="1:6" s="22" customFormat="1" ht="18" customHeight="1">
      <c r="A49" s="211" t="s">
        <v>56</v>
      </c>
      <c r="B49" s="212"/>
      <c r="C49" s="212"/>
      <c r="D49" s="213"/>
      <c r="E49" s="214" t="s">
        <v>51</v>
      </c>
      <c r="F49" s="215" t="s">
        <v>52</v>
      </c>
    </row>
    <row r="50" spans="1:6" s="23" customFormat="1" ht="27" customHeight="1">
      <c r="A50" s="239"/>
      <c r="B50" s="240"/>
      <c r="C50" s="240"/>
      <c r="D50" s="39"/>
      <c r="E50" s="40"/>
      <c r="F50" s="41"/>
    </row>
    <row r="51" spans="1:6" s="22" customFormat="1" ht="18" customHeight="1">
      <c r="A51" s="42"/>
      <c r="B51" s="43" t="s">
        <v>57</v>
      </c>
      <c r="C51" s="44" t="s">
        <v>58</v>
      </c>
      <c r="D51" s="44" t="s">
        <v>59</v>
      </c>
      <c r="E51" s="44" t="s">
        <v>60</v>
      </c>
      <c r="F51" s="45" t="s">
        <v>61</v>
      </c>
    </row>
    <row r="52" spans="1:6" s="22" customFormat="1" ht="18" customHeight="1">
      <c r="A52" s="46"/>
      <c r="B52" s="47"/>
      <c r="C52" s="48"/>
      <c r="D52" s="48"/>
      <c r="E52" s="48"/>
      <c r="F52" s="49"/>
    </row>
    <row r="53" spans="1:6" s="22" customFormat="1" ht="18" customHeight="1">
      <c r="A53" s="46"/>
      <c r="B53" s="47"/>
      <c r="C53" s="50" t="s">
        <v>62</v>
      </c>
      <c r="D53" s="50" t="s">
        <v>63</v>
      </c>
      <c r="E53" s="50" t="s">
        <v>64</v>
      </c>
      <c r="F53" s="51" t="s">
        <v>65</v>
      </c>
    </row>
    <row r="54" spans="1:6" s="22" customFormat="1" ht="18" customHeight="1">
      <c r="A54" s="46"/>
      <c r="B54" s="47"/>
      <c r="C54" s="48"/>
      <c r="D54" s="48"/>
      <c r="E54" s="48"/>
      <c r="F54" s="49"/>
    </row>
    <row r="55" spans="1:6" s="22" customFormat="1" ht="18" customHeight="1">
      <c r="A55" s="46"/>
      <c r="B55" s="47"/>
      <c r="C55" s="44" t="s">
        <v>66</v>
      </c>
      <c r="D55" s="50" t="s">
        <v>67</v>
      </c>
      <c r="E55" s="44" t="s">
        <v>68</v>
      </c>
      <c r="F55" s="52"/>
    </row>
    <row r="56" spans="1:6" s="22" customFormat="1" ht="18" customHeight="1" thickBot="1">
      <c r="A56" s="53"/>
      <c r="B56" s="54"/>
      <c r="C56" s="55"/>
      <c r="D56" s="55"/>
      <c r="E56" s="55"/>
      <c r="F56" s="56"/>
    </row>
  </sheetData>
  <mergeCells count="43">
    <mergeCell ref="B28:F28"/>
    <mergeCell ref="B29:F29"/>
    <mergeCell ref="B30:F30"/>
    <mergeCell ref="B34:F34"/>
    <mergeCell ref="A16:B16"/>
    <mergeCell ref="A26:F26"/>
    <mergeCell ref="E25:F25"/>
    <mergeCell ref="B31:F31"/>
    <mergeCell ref="B33:F33"/>
    <mergeCell ref="J11:L11"/>
    <mergeCell ref="B6:D6"/>
    <mergeCell ref="A1:F1"/>
    <mergeCell ref="A46:C46"/>
    <mergeCell ref="A48:C48"/>
    <mergeCell ref="A35:F35"/>
    <mergeCell ref="B2:D2"/>
    <mergeCell ref="B5:D5"/>
    <mergeCell ref="B3:D3"/>
    <mergeCell ref="A17:B17"/>
    <mergeCell ref="A18:B18"/>
    <mergeCell ref="A25:B25"/>
    <mergeCell ref="B4:D4"/>
    <mergeCell ref="A8:F8"/>
    <mergeCell ref="A11:F11"/>
    <mergeCell ref="A13:F13"/>
    <mergeCell ref="A50:C50"/>
    <mergeCell ref="B39:F39"/>
    <mergeCell ref="B36:F36"/>
    <mergeCell ref="B37:F37"/>
    <mergeCell ref="B38:F38"/>
    <mergeCell ref="A43:C43"/>
    <mergeCell ref="A41:C41"/>
    <mergeCell ref="B9:C9"/>
    <mergeCell ref="A23:C23"/>
    <mergeCell ref="A24:C24"/>
    <mergeCell ref="B7:D7"/>
    <mergeCell ref="B10:C10"/>
    <mergeCell ref="A21:B21"/>
    <mergeCell ref="A22:B22"/>
    <mergeCell ref="A19:B19"/>
    <mergeCell ref="A20:B20"/>
    <mergeCell ref="A15:B15"/>
    <mergeCell ref="A14:B14"/>
  </mergeCells>
  <phoneticPr fontId="0" type="noConversion"/>
  <printOptions horizontalCentered="1" verticalCentered="1"/>
  <pageMargins left="0.25" right="0.25" top="0.25" bottom="0.5" header="0.3" footer="0.3"/>
  <pageSetup scale="49" orientation="portrait" horizontalDpi="4294967295" verticalDpi="4294967295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 altText="Check Box - Supporting documentation attached (required for Interim &amp; Final Payment)">
                <anchor moveWithCells="1">
                  <from>
                    <xdr:col>0</xdr:col>
                    <xdr:colOff>1524000</xdr:colOff>
                    <xdr:row>27</xdr:row>
                    <xdr:rowOff>0</xdr:rowOff>
                  </from>
                  <to>
                    <xdr:col>0</xdr:col>
                    <xdr:colOff>1743075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28</xdr:row>
                    <xdr:rowOff>9525</xdr:rowOff>
                  </from>
                  <to>
                    <xdr:col>0</xdr:col>
                    <xdr:colOff>1743075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 altText="Check Box - Advance Request">
                <anchor moveWithCells="1">
                  <from>
                    <xdr:col>2</xdr:col>
                    <xdr:colOff>419100</xdr:colOff>
                    <xdr:row>11</xdr:row>
                    <xdr:rowOff>28575</xdr:rowOff>
                  </from>
                  <to>
                    <xdr:col>2</xdr:col>
                    <xdr:colOff>638175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Check Box 14">
              <controlPr defaultSize="0" autoFill="0" autoLine="0" autoPict="0" altText="Check Box - Interim Payment">
                <anchor moveWithCells="1">
                  <from>
                    <xdr:col>3</xdr:col>
                    <xdr:colOff>542925</xdr:colOff>
                    <xdr:row>11</xdr:row>
                    <xdr:rowOff>38100</xdr:rowOff>
                  </from>
                  <to>
                    <xdr:col>3</xdr:col>
                    <xdr:colOff>752475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 altText="Check Box - Final Payment">
                <anchor moveWithCells="1">
                  <from>
                    <xdr:col>4</xdr:col>
                    <xdr:colOff>771525</xdr:colOff>
                    <xdr:row>11</xdr:row>
                    <xdr:rowOff>38100</xdr:rowOff>
                  </from>
                  <to>
                    <xdr:col>4</xdr:col>
                    <xdr:colOff>981075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29</xdr:row>
                    <xdr:rowOff>9525</xdr:rowOff>
                  </from>
                  <to>
                    <xdr:col>0</xdr:col>
                    <xdr:colOff>1743075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33</xdr:row>
                    <xdr:rowOff>9525</xdr:rowOff>
                  </from>
                  <to>
                    <xdr:col>0</xdr:col>
                    <xdr:colOff>1743075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30</xdr:row>
                    <xdr:rowOff>9525</xdr:rowOff>
                  </from>
                  <to>
                    <xdr:col>0</xdr:col>
                    <xdr:colOff>1743075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32</xdr:row>
                    <xdr:rowOff>9525</xdr:rowOff>
                  </from>
                  <to>
                    <xdr:col>0</xdr:col>
                    <xdr:colOff>1743075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 Box 21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31</xdr:row>
                    <xdr:rowOff>9525</xdr:rowOff>
                  </from>
                  <to>
                    <xdr:col>0</xdr:col>
                    <xdr:colOff>1743075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6922-BCF2-4E2C-AF92-F1C8D60EB85D}">
  <dimension ref="A1:L31"/>
  <sheetViews>
    <sheetView view="pageLayout" zoomScale="60" zoomScaleNormal="100" zoomScalePageLayoutView="60" workbookViewId="0">
      <selection activeCell="F41" sqref="F41"/>
    </sheetView>
  </sheetViews>
  <sheetFormatPr defaultRowHeight="12.75"/>
  <cols>
    <col min="1" max="1" width="22.28515625" customWidth="1"/>
    <col min="2" max="2" width="22.85546875" customWidth="1"/>
    <col min="3" max="3" width="16.5703125" customWidth="1"/>
    <col min="4" max="4" width="22.7109375" customWidth="1"/>
    <col min="5" max="5" width="24.7109375" customWidth="1"/>
    <col min="6" max="6" width="25" customWidth="1"/>
    <col min="7" max="8" width="21.5703125" customWidth="1"/>
    <col min="9" max="9" width="19.42578125" hidden="1" customWidth="1"/>
    <col min="10" max="10" width="21.7109375" hidden="1" customWidth="1"/>
    <col min="11" max="11" width="24.42578125" customWidth="1"/>
    <col min="12" max="12" width="20.140625" customWidth="1"/>
  </cols>
  <sheetData>
    <row r="1" spans="1:12" ht="59.25" customHeight="1" thickBot="1">
      <c r="A1" s="266" t="s">
        <v>69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8"/>
    </row>
    <row r="2" spans="1:12" ht="15.75">
      <c r="A2" s="119" t="s">
        <v>70</v>
      </c>
      <c r="B2" s="117">
        <f>Invoice!B2</f>
        <v>0</v>
      </c>
      <c r="C2" s="118"/>
      <c r="D2" s="157"/>
      <c r="E2" s="153"/>
      <c r="F2" s="155"/>
      <c r="I2" s="2"/>
      <c r="J2" s="4"/>
      <c r="K2" s="4"/>
      <c r="L2" s="4"/>
    </row>
    <row r="3" spans="1:12" ht="15.75">
      <c r="A3" s="119" t="s">
        <v>71</v>
      </c>
      <c r="B3" s="117">
        <f>Invoice!B3</f>
        <v>0</v>
      </c>
      <c r="C3" s="118"/>
      <c r="D3" s="157"/>
      <c r="E3" s="153"/>
      <c r="F3" s="155"/>
      <c r="I3" s="2"/>
      <c r="J3" s="4"/>
      <c r="K3" s="4"/>
      <c r="L3" s="4"/>
    </row>
    <row r="4" spans="1:12" ht="15.75">
      <c r="A4" s="119" t="s">
        <v>72</v>
      </c>
      <c r="B4" s="117">
        <f>Invoice!B4</f>
        <v>0</v>
      </c>
      <c r="C4" s="120"/>
      <c r="D4" s="158"/>
      <c r="E4" s="154"/>
      <c r="F4" s="155"/>
      <c r="I4" s="2"/>
      <c r="J4" s="4"/>
      <c r="K4" s="4"/>
      <c r="L4" s="4"/>
    </row>
    <row r="5" spans="1:12" ht="16.5" thickBot="1">
      <c r="A5" s="121" t="s">
        <v>73</v>
      </c>
      <c r="B5" s="94" t="str">
        <f>Invoice!B9</f>
        <v>MM/DD/YYYY</v>
      </c>
      <c r="C5" s="122" t="s">
        <v>14</v>
      </c>
      <c r="D5" s="159" t="str">
        <f>Invoice!E9</f>
        <v>MM/DD/YYYY</v>
      </c>
      <c r="E5" s="155"/>
      <c r="F5" s="156"/>
      <c r="I5" s="4"/>
      <c r="J5" s="4"/>
      <c r="K5" s="4"/>
      <c r="L5" s="4"/>
    </row>
    <row r="6" spans="1:12" ht="13.5" thickBot="1">
      <c r="A6" s="1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1.5">
      <c r="A7" s="123" t="s">
        <v>74</v>
      </c>
      <c r="B7" s="124" t="s">
        <v>75</v>
      </c>
      <c r="C7" s="125" t="s">
        <v>76</v>
      </c>
      <c r="D7" s="126" t="s">
        <v>77</v>
      </c>
      <c r="E7" s="127" t="s">
        <v>78</v>
      </c>
      <c r="F7" s="127" t="s">
        <v>79</v>
      </c>
      <c r="G7" s="127" t="s">
        <v>80</v>
      </c>
      <c r="H7" s="127" t="s">
        <v>81</v>
      </c>
      <c r="I7" s="127" t="s">
        <v>82</v>
      </c>
      <c r="J7" s="128" t="s">
        <v>83</v>
      </c>
      <c r="K7" s="129" t="s">
        <v>84</v>
      </c>
      <c r="L7" s="130" t="s">
        <v>85</v>
      </c>
    </row>
    <row r="8" spans="1:12" ht="18" customHeight="1">
      <c r="A8" s="131" t="s">
        <v>25</v>
      </c>
      <c r="B8" s="108"/>
      <c r="C8" s="62"/>
      <c r="D8" s="63"/>
      <c r="E8" s="64"/>
      <c r="F8" s="64"/>
      <c r="G8" s="64"/>
      <c r="H8" s="64"/>
      <c r="I8" s="64"/>
      <c r="J8" s="62"/>
      <c r="K8" s="99">
        <f>SUM(D8:J8)</f>
        <v>0</v>
      </c>
      <c r="L8" s="132">
        <f>B8-K8</f>
        <v>0</v>
      </c>
    </row>
    <row r="9" spans="1:12" ht="18" customHeight="1">
      <c r="A9" s="131" t="s">
        <v>26</v>
      </c>
      <c r="B9" s="108"/>
      <c r="C9" s="62"/>
      <c r="D9" s="63"/>
      <c r="E9" s="64"/>
      <c r="F9" s="64"/>
      <c r="G9" s="64"/>
      <c r="H9" s="64"/>
      <c r="I9" s="64"/>
      <c r="J9" s="62"/>
      <c r="K9" s="99">
        <f t="shared" ref="K9:K14" si="0">SUM(D9:J9)</f>
        <v>0</v>
      </c>
      <c r="L9" s="132">
        <f t="shared" ref="L9:L14" si="1">B9-K9</f>
        <v>0</v>
      </c>
    </row>
    <row r="10" spans="1:12" ht="18" customHeight="1">
      <c r="A10" s="131" t="s">
        <v>27</v>
      </c>
      <c r="B10" s="108"/>
      <c r="C10" s="62"/>
      <c r="D10" s="63"/>
      <c r="E10" s="64"/>
      <c r="F10" s="64"/>
      <c r="G10" s="64"/>
      <c r="H10" s="64"/>
      <c r="I10" s="64"/>
      <c r="J10" s="62"/>
      <c r="K10" s="99">
        <f t="shared" si="0"/>
        <v>0</v>
      </c>
      <c r="L10" s="132">
        <f t="shared" si="1"/>
        <v>0</v>
      </c>
    </row>
    <row r="11" spans="1:12" ht="18" customHeight="1">
      <c r="A11" s="131" t="s">
        <v>28</v>
      </c>
      <c r="B11" s="108"/>
      <c r="C11" s="62"/>
      <c r="D11" s="63"/>
      <c r="E11" s="64"/>
      <c r="F11" s="64"/>
      <c r="G11" s="64"/>
      <c r="H11" s="64"/>
      <c r="I11" s="64"/>
      <c r="J11" s="62"/>
      <c r="K11" s="99">
        <f t="shared" si="0"/>
        <v>0</v>
      </c>
      <c r="L11" s="132">
        <f t="shared" si="1"/>
        <v>0</v>
      </c>
    </row>
    <row r="12" spans="1:12" ht="18" customHeight="1">
      <c r="A12" s="131" t="s">
        <v>29</v>
      </c>
      <c r="B12" s="108"/>
      <c r="C12" s="62"/>
      <c r="D12" s="63"/>
      <c r="E12" s="64"/>
      <c r="F12" s="64"/>
      <c r="G12" s="64"/>
      <c r="H12" s="64"/>
      <c r="I12" s="64"/>
      <c r="J12" s="62"/>
      <c r="K12" s="99">
        <f t="shared" si="0"/>
        <v>0</v>
      </c>
      <c r="L12" s="132">
        <f t="shared" si="1"/>
        <v>0</v>
      </c>
    </row>
    <row r="13" spans="1:12" ht="18" customHeight="1">
      <c r="A13" s="131" t="s">
        <v>30</v>
      </c>
      <c r="B13" s="108"/>
      <c r="C13" s="62"/>
      <c r="D13" s="63"/>
      <c r="E13" s="64"/>
      <c r="F13" s="64"/>
      <c r="G13" s="64"/>
      <c r="H13" s="64"/>
      <c r="I13" s="64"/>
      <c r="J13" s="62"/>
      <c r="K13" s="99">
        <f t="shared" si="0"/>
        <v>0</v>
      </c>
      <c r="L13" s="132">
        <f t="shared" si="1"/>
        <v>0</v>
      </c>
    </row>
    <row r="14" spans="1:12" ht="18" customHeight="1" thickBot="1">
      <c r="A14" s="133" t="s">
        <v>31</v>
      </c>
      <c r="B14" s="107"/>
      <c r="C14" s="65"/>
      <c r="D14" s="66"/>
      <c r="E14" s="67"/>
      <c r="F14" s="67"/>
      <c r="G14" s="67"/>
      <c r="H14" s="67"/>
      <c r="I14" s="67"/>
      <c r="J14" s="65"/>
      <c r="K14" s="99">
        <f t="shared" si="0"/>
        <v>0</v>
      </c>
      <c r="L14" s="132">
        <f t="shared" si="1"/>
        <v>0</v>
      </c>
    </row>
    <row r="15" spans="1:12" ht="18" customHeight="1" thickBot="1">
      <c r="A15" s="134" t="s">
        <v>86</v>
      </c>
      <c r="B15" s="68">
        <f>SUM(B8:B14)</f>
        <v>0</v>
      </c>
      <c r="C15" s="68">
        <f t="shared" ref="C15:J15" si="2">SUM(C8:C14)</f>
        <v>0</v>
      </c>
      <c r="D15" s="68">
        <f t="shared" si="2"/>
        <v>0</v>
      </c>
      <c r="E15" s="68">
        <f t="shared" si="2"/>
        <v>0</v>
      </c>
      <c r="F15" s="68">
        <f t="shared" si="2"/>
        <v>0</v>
      </c>
      <c r="G15" s="68">
        <f t="shared" si="2"/>
        <v>0</v>
      </c>
      <c r="H15" s="68">
        <f t="shared" si="2"/>
        <v>0</v>
      </c>
      <c r="I15" s="68">
        <f t="shared" si="2"/>
        <v>0</v>
      </c>
      <c r="J15" s="102">
        <f t="shared" si="2"/>
        <v>0</v>
      </c>
      <c r="K15" s="100">
        <f t="shared" ref="K15" si="3">SUM(K8:K14)</f>
        <v>0</v>
      </c>
      <c r="L15" s="135">
        <f t="shared" ref="L15" si="4">SUM(L8:L14)</f>
        <v>0</v>
      </c>
    </row>
    <row r="16" spans="1:12" ht="13.5" thickTop="1">
      <c r="A16" s="136" t="s">
        <v>87</v>
      </c>
      <c r="B16" s="69"/>
      <c r="C16" s="70"/>
      <c r="D16" s="71"/>
      <c r="E16" s="71"/>
      <c r="F16" s="71"/>
      <c r="G16" s="71"/>
      <c r="H16" s="71"/>
      <c r="I16" s="71"/>
      <c r="J16" s="103"/>
      <c r="K16" s="101"/>
      <c r="L16" s="137"/>
    </row>
    <row r="17" spans="1:12" ht="13.5" thickBot="1">
      <c r="A17" s="138" t="s">
        <v>88</v>
      </c>
      <c r="B17" s="139"/>
      <c r="C17" s="140"/>
      <c r="D17" s="141"/>
      <c r="E17" s="141"/>
      <c r="F17" s="141"/>
      <c r="G17" s="141"/>
      <c r="H17" s="141"/>
      <c r="I17" s="141"/>
      <c r="J17" s="142"/>
      <c r="K17" s="143"/>
      <c r="L17" s="144"/>
    </row>
    <row r="18" spans="1:12" ht="13.5" thickBot="1">
      <c r="A18" s="11"/>
      <c r="B18" s="11"/>
      <c r="C18" s="11"/>
      <c r="D18" s="11"/>
      <c r="E18" s="11"/>
      <c r="F18" s="11"/>
      <c r="G18" s="11"/>
      <c r="H18" s="11"/>
      <c r="I18" s="11"/>
      <c r="J18" s="2"/>
      <c r="K18" s="2"/>
      <c r="L18" s="2"/>
    </row>
    <row r="19" spans="1:12" ht="21.75" thickBot="1">
      <c r="A19" s="2"/>
      <c r="B19" s="2"/>
      <c r="C19" s="271" t="s">
        <v>89</v>
      </c>
      <c r="D19" s="272"/>
      <c r="E19" s="2"/>
      <c r="F19" s="2"/>
      <c r="G19" s="2"/>
      <c r="H19" s="2"/>
      <c r="I19" s="2"/>
      <c r="J19" s="2"/>
      <c r="K19" s="2"/>
      <c r="L19" s="2"/>
    </row>
    <row r="20" spans="1:12" ht="15.75">
      <c r="A20" s="3"/>
      <c r="B20" s="3"/>
      <c r="C20" s="273" t="s">
        <v>90</v>
      </c>
      <c r="D20" s="274"/>
      <c r="E20" s="145" t="s">
        <v>75</v>
      </c>
      <c r="F20" s="125" t="s">
        <v>84</v>
      </c>
      <c r="G20" s="145" t="s">
        <v>85</v>
      </c>
      <c r="H20" s="146" t="s">
        <v>91</v>
      </c>
      <c r="I20" s="3"/>
      <c r="J20" s="3"/>
      <c r="K20" s="3"/>
      <c r="L20" s="3"/>
    </row>
    <row r="21" spans="1:12" ht="15.75">
      <c r="A21" s="2"/>
      <c r="B21" s="2"/>
      <c r="C21" s="275" t="str">
        <f>A8</f>
        <v>Salaries and Wages</v>
      </c>
      <c r="D21" s="276"/>
      <c r="E21" s="116">
        <f t="shared" ref="E21:E27" si="5">B8</f>
        <v>0</v>
      </c>
      <c r="F21" s="110">
        <f t="shared" ref="F21:F27" si="6">K8</f>
        <v>0</v>
      </c>
      <c r="G21" s="111">
        <f>E21-F21</f>
        <v>0</v>
      </c>
      <c r="H21" s="147" t="e">
        <f>G21/E21</f>
        <v>#DIV/0!</v>
      </c>
      <c r="I21" s="2"/>
      <c r="J21" s="2"/>
      <c r="K21" s="2"/>
      <c r="L21" s="2"/>
    </row>
    <row r="22" spans="1:12" ht="15.75">
      <c r="A22" s="2"/>
      <c r="B22" s="2"/>
      <c r="C22" s="275" t="str">
        <f t="shared" ref="C22:C26" si="7">A9</f>
        <v>Employee Benefits</v>
      </c>
      <c r="D22" s="276"/>
      <c r="E22" s="116">
        <f t="shared" si="5"/>
        <v>0</v>
      </c>
      <c r="F22" s="110">
        <f t="shared" si="6"/>
        <v>0</v>
      </c>
      <c r="G22" s="111">
        <f t="shared" ref="G22:G27" si="8">E22-F22</f>
        <v>0</v>
      </c>
      <c r="H22" s="147" t="e">
        <f t="shared" ref="H22:H27" si="9">G22/E22</f>
        <v>#DIV/0!</v>
      </c>
      <c r="I22" s="2"/>
      <c r="J22" s="2"/>
      <c r="K22" s="2"/>
      <c r="L22" s="2"/>
    </row>
    <row r="23" spans="1:12" ht="15.75">
      <c r="A23" s="2"/>
      <c r="B23" s="2"/>
      <c r="C23" s="275" t="str">
        <f t="shared" si="7"/>
        <v>Contractual</v>
      </c>
      <c r="D23" s="276"/>
      <c r="E23" s="116">
        <f t="shared" si="5"/>
        <v>0</v>
      </c>
      <c r="F23" s="110">
        <f t="shared" si="6"/>
        <v>0</v>
      </c>
      <c r="G23" s="111">
        <f t="shared" si="8"/>
        <v>0</v>
      </c>
      <c r="H23" s="147" t="e">
        <f t="shared" si="9"/>
        <v>#DIV/0!</v>
      </c>
      <c r="I23" s="2"/>
      <c r="J23" s="2"/>
      <c r="K23" s="2"/>
      <c r="L23" s="2"/>
    </row>
    <row r="24" spans="1:12" ht="15.75">
      <c r="A24" s="2"/>
      <c r="B24" s="2"/>
      <c r="C24" s="275" t="str">
        <f t="shared" si="7"/>
        <v>Travel</v>
      </c>
      <c r="D24" s="276"/>
      <c r="E24" s="116">
        <f t="shared" si="5"/>
        <v>0</v>
      </c>
      <c r="F24" s="110">
        <f t="shared" si="6"/>
        <v>0</v>
      </c>
      <c r="G24" s="111">
        <f t="shared" si="8"/>
        <v>0</v>
      </c>
      <c r="H24" s="147" t="e">
        <f t="shared" si="9"/>
        <v>#DIV/0!</v>
      </c>
      <c r="I24" s="2"/>
      <c r="J24" s="2"/>
      <c r="K24" s="2"/>
      <c r="L24" s="2"/>
    </row>
    <row r="25" spans="1:12" ht="15.75">
      <c r="A25" s="2"/>
      <c r="B25" s="2"/>
      <c r="C25" s="275" t="str">
        <f t="shared" si="7"/>
        <v>Supplies</v>
      </c>
      <c r="D25" s="276"/>
      <c r="E25" s="116">
        <f t="shared" si="5"/>
        <v>0</v>
      </c>
      <c r="F25" s="110">
        <f t="shared" si="6"/>
        <v>0</v>
      </c>
      <c r="G25" s="111">
        <f t="shared" si="8"/>
        <v>0</v>
      </c>
      <c r="H25" s="147" t="e">
        <f t="shared" si="9"/>
        <v>#DIV/0!</v>
      </c>
      <c r="I25" s="2"/>
      <c r="J25" s="2"/>
      <c r="K25" s="2"/>
      <c r="L25" s="2"/>
    </row>
    <row r="26" spans="1:12" ht="15.75">
      <c r="A26" s="2"/>
      <c r="B26" s="2"/>
      <c r="C26" s="275" t="str">
        <f t="shared" si="7"/>
        <v>Other Costs</v>
      </c>
      <c r="D26" s="276"/>
      <c r="E26" s="116">
        <f t="shared" si="5"/>
        <v>0</v>
      </c>
      <c r="F26" s="110">
        <f t="shared" si="6"/>
        <v>0</v>
      </c>
      <c r="G26" s="111">
        <f t="shared" si="8"/>
        <v>0</v>
      </c>
      <c r="H26" s="147" t="e">
        <f t="shared" si="9"/>
        <v>#DIV/0!</v>
      </c>
      <c r="I26" s="2"/>
      <c r="J26" s="2"/>
      <c r="K26" s="2"/>
      <c r="L26" s="2"/>
    </row>
    <row r="27" spans="1:12" ht="15.75">
      <c r="A27" s="2"/>
      <c r="B27" s="2"/>
      <c r="C27" s="275" t="str">
        <f>A14</f>
        <v>Indirect Costs</v>
      </c>
      <c r="D27" s="276"/>
      <c r="E27" s="116">
        <f t="shared" si="5"/>
        <v>0</v>
      </c>
      <c r="F27" s="110">
        <f t="shared" si="6"/>
        <v>0</v>
      </c>
      <c r="G27" s="111">
        <f t="shared" si="8"/>
        <v>0</v>
      </c>
      <c r="H27" s="147" t="e">
        <f t="shared" si="9"/>
        <v>#DIV/0!</v>
      </c>
      <c r="I27" s="2"/>
      <c r="J27" s="2"/>
      <c r="K27" s="2"/>
      <c r="L27" s="2"/>
    </row>
    <row r="28" spans="1:12" ht="16.5" thickBot="1">
      <c r="A28" s="2"/>
      <c r="B28" s="2"/>
      <c r="C28" s="277" t="s">
        <v>86</v>
      </c>
      <c r="D28" s="278"/>
      <c r="E28" s="112">
        <f>SUM(E21:E27)</f>
        <v>0</v>
      </c>
      <c r="F28" s="112">
        <f t="shared" ref="F28:G28" si="10">SUM(F21:F27)</f>
        <v>0</v>
      </c>
      <c r="G28" s="112">
        <f t="shared" si="10"/>
        <v>0</v>
      </c>
      <c r="H28" s="148"/>
      <c r="I28" s="2"/>
      <c r="J28" s="2"/>
      <c r="K28" s="2"/>
      <c r="L28" s="2"/>
    </row>
    <row r="29" spans="1:12" ht="16.5" thickTop="1">
      <c r="A29" s="2"/>
      <c r="B29" s="2"/>
      <c r="C29" s="279" t="s">
        <v>87</v>
      </c>
      <c r="D29" s="280"/>
      <c r="E29" s="113"/>
      <c r="F29" s="114"/>
      <c r="G29" s="115"/>
      <c r="H29" s="147"/>
      <c r="I29" s="2"/>
      <c r="J29" s="2"/>
      <c r="K29" s="2"/>
      <c r="L29" s="2"/>
    </row>
    <row r="30" spans="1:12" ht="16.5" thickBot="1">
      <c r="A30" s="2"/>
      <c r="B30" s="2"/>
      <c r="C30" s="269" t="s">
        <v>88</v>
      </c>
      <c r="D30" s="270"/>
      <c r="E30" s="149"/>
      <c r="F30" s="150"/>
      <c r="G30" s="151"/>
      <c r="H30" s="15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mergeCells count="13">
    <mergeCell ref="A1:L1"/>
    <mergeCell ref="C30:D30"/>
    <mergeCell ref="C19:D19"/>
    <mergeCell ref="C20:D20"/>
    <mergeCell ref="C21:D21"/>
    <mergeCell ref="C22:D22"/>
    <mergeCell ref="C23:D23"/>
    <mergeCell ref="C24:D24"/>
    <mergeCell ref="C26:D26"/>
    <mergeCell ref="C27:D27"/>
    <mergeCell ref="C28:D28"/>
    <mergeCell ref="C29:D29"/>
    <mergeCell ref="C25:D25"/>
  </mergeCells>
  <conditionalFormatting sqref="H21:H27">
    <cfRule type="dataBar" priority="1">
      <dataBar>
        <cfvo type="percent" val="0"/>
        <cfvo type="percent" val="100"/>
        <color rgb="FF638EC6"/>
      </dataBar>
      <extLst>
        <ext xmlns:x14="http://schemas.microsoft.com/office/spreadsheetml/2009/9/main" uri="{B025F937-C7B1-47D3-B67F-A62EFF666E3E}">
          <x14:id>{729C118C-E2BB-4180-A118-0E783B408507}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{FD370898-1C09-4387-ABDE-9C19E102F490}</x14:id>
        </ext>
      </extLst>
    </cfRule>
  </conditionalFormatting>
  <pageMargins left="0.7" right="0.7" top="0.75" bottom="0.75" header="0.3" footer="0.3"/>
  <pageSetup scale="41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9C118C-E2BB-4180-A118-0E783B408507}">
            <x14:dataBar minLength="0" maxLength="100">
              <x14:cfvo type="percent">
                <xm:f>0</xm:f>
              </x14:cfvo>
              <x14:cfvo type="percent">
                <xm:f>100</xm:f>
              </x14:cfvo>
              <x14:negativeFillColor theme="5" tint="0.59999389629810485"/>
              <x14:axisColor rgb="FF000000"/>
            </x14:dataBar>
          </x14:cfRule>
          <x14:cfRule type="dataBar" id="{FD370898-1C09-4387-ABDE-9C19E102F4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H21:H27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DB67-BC14-4296-8ED6-ABEAF973FC69}">
  <dimension ref="A1:K26"/>
  <sheetViews>
    <sheetView view="pageLayout" zoomScaleNormal="100" workbookViewId="0">
      <selection sqref="A1:H1"/>
    </sheetView>
  </sheetViews>
  <sheetFormatPr defaultColWidth="9.140625" defaultRowHeight="12.75"/>
  <cols>
    <col min="1" max="1" width="17.7109375" style="11" customWidth="1"/>
    <col min="2" max="2" width="20.42578125" style="11" customWidth="1"/>
    <col min="3" max="3" width="11" style="11" customWidth="1"/>
    <col min="4" max="4" width="12.5703125" style="11" customWidth="1"/>
    <col min="5" max="5" width="19.85546875" style="11" customWidth="1"/>
    <col min="6" max="6" width="13.85546875" style="11" customWidth="1"/>
    <col min="7" max="8" width="19.85546875" style="11" customWidth="1"/>
    <col min="9" max="16384" width="9.140625" style="11"/>
  </cols>
  <sheetData>
    <row r="1" spans="1:11" ht="51.75" customHeight="1" thickBot="1">
      <c r="A1" s="281" t="s">
        <v>92</v>
      </c>
      <c r="B1" s="282"/>
      <c r="C1" s="282"/>
      <c r="D1" s="282"/>
      <c r="E1" s="282"/>
      <c r="F1" s="282"/>
      <c r="G1" s="282"/>
      <c r="H1" s="283"/>
      <c r="I1" s="17"/>
      <c r="J1" s="9"/>
      <c r="K1" s="9"/>
    </row>
    <row r="2" spans="1:11" ht="15.75">
      <c r="A2" s="72" t="s">
        <v>70</v>
      </c>
      <c r="B2" s="285">
        <f>Invoice!B2</f>
        <v>0</v>
      </c>
      <c r="C2" s="285"/>
      <c r="D2" s="285"/>
      <c r="E2" s="285"/>
      <c r="F2" s="285"/>
      <c r="G2" s="285"/>
      <c r="H2" s="286"/>
      <c r="I2" s="18"/>
      <c r="J2" s="3"/>
      <c r="K2" s="3"/>
    </row>
    <row r="3" spans="1:11" ht="15.75">
      <c r="A3" s="73" t="s">
        <v>71</v>
      </c>
      <c r="B3" s="287">
        <f>Invoice!B3</f>
        <v>0</v>
      </c>
      <c r="C3" s="287"/>
      <c r="D3" s="287"/>
      <c r="E3" s="287"/>
      <c r="F3" s="287"/>
      <c r="G3" s="287"/>
      <c r="H3" s="288"/>
      <c r="I3" s="18"/>
      <c r="J3" s="3"/>
      <c r="K3" s="3"/>
    </row>
    <row r="4" spans="1:11" ht="15.75">
      <c r="A4" s="74" t="s">
        <v>6</v>
      </c>
      <c r="B4" s="287">
        <f>Invoice!B4</f>
        <v>0</v>
      </c>
      <c r="C4" s="287"/>
      <c r="D4" s="287"/>
      <c r="E4" s="287"/>
      <c r="F4" s="287"/>
      <c r="G4" s="287"/>
      <c r="H4" s="288"/>
      <c r="I4" s="18"/>
      <c r="J4" s="3"/>
      <c r="K4" s="3"/>
    </row>
    <row r="5" spans="1:11" ht="16.5" thickBot="1">
      <c r="A5" s="75" t="s">
        <v>93</v>
      </c>
      <c r="B5" s="94" t="str">
        <f>Invoice!B10</f>
        <v>MM/DD/YYYY</v>
      </c>
      <c r="C5" s="76" t="s">
        <v>14</v>
      </c>
      <c r="D5" s="94" t="str">
        <f>Invoice!E10</f>
        <v>MM/DD/YYYY</v>
      </c>
      <c r="E5" s="95" t="s">
        <v>5</v>
      </c>
      <c r="F5" s="289">
        <f>Invoice!F3</f>
        <v>0</v>
      </c>
      <c r="G5" s="289"/>
      <c r="H5" s="77"/>
      <c r="I5" s="18"/>
      <c r="J5" s="3"/>
      <c r="K5" s="3"/>
    </row>
    <row r="6" spans="1:11" s="13" customFormat="1" ht="31.5">
      <c r="A6" s="88" t="s">
        <v>94</v>
      </c>
      <c r="B6" s="89" t="s">
        <v>95</v>
      </c>
      <c r="C6" s="89" t="s">
        <v>96</v>
      </c>
      <c r="D6" s="90" t="s">
        <v>97</v>
      </c>
      <c r="E6" s="90" t="s">
        <v>98</v>
      </c>
      <c r="F6" s="89" t="s">
        <v>99</v>
      </c>
      <c r="G6" s="89" t="s">
        <v>100</v>
      </c>
      <c r="H6" s="91" t="s">
        <v>101</v>
      </c>
      <c r="I6" s="20"/>
      <c r="J6" s="20"/>
      <c r="K6" s="20"/>
    </row>
    <row r="7" spans="1:11">
      <c r="A7" s="5"/>
      <c r="B7" s="6"/>
      <c r="C7" s="6"/>
      <c r="D7" s="161">
        <v>0</v>
      </c>
      <c r="E7" s="161">
        <f>D7*C7</f>
        <v>0</v>
      </c>
      <c r="F7" s="160">
        <v>0</v>
      </c>
      <c r="G7" s="160">
        <f>F7</f>
        <v>0</v>
      </c>
      <c r="H7" s="164">
        <f>G7+E7</f>
        <v>0</v>
      </c>
      <c r="I7" s="18"/>
      <c r="J7" s="3"/>
      <c r="K7" s="3"/>
    </row>
    <row r="8" spans="1:11">
      <c r="A8" s="5"/>
      <c r="B8" s="6"/>
      <c r="C8" s="6"/>
      <c r="D8" s="161">
        <v>0</v>
      </c>
      <c r="E8" s="161">
        <f t="shared" ref="E8:E24" si="0">D8*C8</f>
        <v>0</v>
      </c>
      <c r="F8" s="160">
        <v>0</v>
      </c>
      <c r="G8" s="160">
        <f t="shared" ref="G8:G24" si="1">F8</f>
        <v>0</v>
      </c>
      <c r="H8" s="164">
        <f t="shared" ref="H8:H24" si="2">G8+E8</f>
        <v>0</v>
      </c>
      <c r="I8" s="18"/>
      <c r="J8" s="3"/>
      <c r="K8" s="3"/>
    </row>
    <row r="9" spans="1:11">
      <c r="A9" s="5"/>
      <c r="B9" s="6"/>
      <c r="C9" s="6"/>
      <c r="D9" s="161">
        <v>0</v>
      </c>
      <c r="E9" s="161">
        <f t="shared" si="0"/>
        <v>0</v>
      </c>
      <c r="F9" s="160">
        <v>0</v>
      </c>
      <c r="G9" s="160">
        <f t="shared" si="1"/>
        <v>0</v>
      </c>
      <c r="H9" s="164">
        <f t="shared" si="2"/>
        <v>0</v>
      </c>
      <c r="I9" s="18"/>
      <c r="J9" s="3"/>
      <c r="K9" s="3"/>
    </row>
    <row r="10" spans="1:11">
      <c r="A10" s="5"/>
      <c r="B10" s="6"/>
      <c r="C10" s="6"/>
      <c r="D10" s="161">
        <v>0</v>
      </c>
      <c r="E10" s="161">
        <f t="shared" si="0"/>
        <v>0</v>
      </c>
      <c r="F10" s="160">
        <v>0</v>
      </c>
      <c r="G10" s="160">
        <f t="shared" si="1"/>
        <v>0</v>
      </c>
      <c r="H10" s="164">
        <f t="shared" si="2"/>
        <v>0</v>
      </c>
      <c r="I10" s="18"/>
      <c r="J10" s="3"/>
      <c r="K10" s="3"/>
    </row>
    <row r="11" spans="1:11">
      <c r="A11" s="5"/>
      <c r="B11" s="6"/>
      <c r="C11" s="6"/>
      <c r="D11" s="161">
        <v>0</v>
      </c>
      <c r="E11" s="161">
        <f t="shared" si="0"/>
        <v>0</v>
      </c>
      <c r="F11" s="160">
        <v>0</v>
      </c>
      <c r="G11" s="160">
        <f t="shared" si="1"/>
        <v>0</v>
      </c>
      <c r="H11" s="164">
        <f t="shared" si="2"/>
        <v>0</v>
      </c>
      <c r="I11" s="18"/>
      <c r="J11" s="3"/>
      <c r="K11" s="3"/>
    </row>
    <row r="12" spans="1:11">
      <c r="A12" s="5"/>
      <c r="B12" s="6"/>
      <c r="C12" s="6"/>
      <c r="D12" s="161">
        <v>0</v>
      </c>
      <c r="E12" s="161">
        <f t="shared" si="0"/>
        <v>0</v>
      </c>
      <c r="F12" s="160">
        <v>0</v>
      </c>
      <c r="G12" s="160">
        <f t="shared" si="1"/>
        <v>0</v>
      </c>
      <c r="H12" s="164">
        <f t="shared" si="2"/>
        <v>0</v>
      </c>
      <c r="I12" s="18"/>
      <c r="J12" s="3"/>
      <c r="K12" s="3"/>
    </row>
    <row r="13" spans="1:11">
      <c r="A13" s="5"/>
      <c r="B13" s="6"/>
      <c r="C13" s="6"/>
      <c r="D13" s="161">
        <v>0</v>
      </c>
      <c r="E13" s="161">
        <f t="shared" si="0"/>
        <v>0</v>
      </c>
      <c r="F13" s="160">
        <v>0</v>
      </c>
      <c r="G13" s="160">
        <f t="shared" si="1"/>
        <v>0</v>
      </c>
      <c r="H13" s="164">
        <f t="shared" si="2"/>
        <v>0</v>
      </c>
      <c r="I13" s="18"/>
      <c r="J13" s="3"/>
      <c r="K13" s="3"/>
    </row>
    <row r="14" spans="1:11">
      <c r="A14" s="5"/>
      <c r="B14" s="6"/>
      <c r="C14" s="6"/>
      <c r="D14" s="161">
        <v>0</v>
      </c>
      <c r="E14" s="161">
        <f t="shared" si="0"/>
        <v>0</v>
      </c>
      <c r="F14" s="160">
        <v>0</v>
      </c>
      <c r="G14" s="160">
        <f t="shared" si="1"/>
        <v>0</v>
      </c>
      <c r="H14" s="164">
        <f t="shared" si="2"/>
        <v>0</v>
      </c>
      <c r="I14" s="18"/>
      <c r="J14" s="3"/>
      <c r="K14" s="7"/>
    </row>
    <row r="15" spans="1:11">
      <c r="A15" s="5"/>
      <c r="B15" s="6"/>
      <c r="C15" s="6"/>
      <c r="D15" s="161">
        <v>0</v>
      </c>
      <c r="E15" s="161">
        <f t="shared" si="0"/>
        <v>0</v>
      </c>
      <c r="F15" s="160">
        <v>0</v>
      </c>
      <c r="G15" s="160">
        <f t="shared" si="1"/>
        <v>0</v>
      </c>
      <c r="H15" s="164">
        <f t="shared" si="2"/>
        <v>0</v>
      </c>
      <c r="I15" s="18"/>
      <c r="J15" s="3"/>
      <c r="K15" s="7"/>
    </row>
    <row r="16" spans="1:11">
      <c r="A16" s="5"/>
      <c r="B16" s="6"/>
      <c r="C16" s="6"/>
      <c r="D16" s="161">
        <v>0</v>
      </c>
      <c r="E16" s="161">
        <f t="shared" si="0"/>
        <v>0</v>
      </c>
      <c r="F16" s="160">
        <v>0</v>
      </c>
      <c r="G16" s="160">
        <f t="shared" si="1"/>
        <v>0</v>
      </c>
      <c r="H16" s="164">
        <f t="shared" si="2"/>
        <v>0</v>
      </c>
      <c r="I16" s="18"/>
      <c r="J16" s="3"/>
      <c r="K16" s="7"/>
    </row>
    <row r="17" spans="1:11">
      <c r="A17" s="5"/>
      <c r="B17" s="6"/>
      <c r="C17" s="6"/>
      <c r="D17" s="161">
        <v>0</v>
      </c>
      <c r="E17" s="161">
        <f t="shared" si="0"/>
        <v>0</v>
      </c>
      <c r="F17" s="160">
        <v>0</v>
      </c>
      <c r="G17" s="160">
        <f t="shared" si="1"/>
        <v>0</v>
      </c>
      <c r="H17" s="164">
        <f t="shared" si="2"/>
        <v>0</v>
      </c>
      <c r="I17" s="18"/>
      <c r="J17" s="3"/>
      <c r="K17" s="7"/>
    </row>
    <row r="18" spans="1:11">
      <c r="A18" s="5"/>
      <c r="B18" s="6"/>
      <c r="C18" s="6"/>
      <c r="D18" s="161">
        <v>0</v>
      </c>
      <c r="E18" s="161">
        <f t="shared" si="0"/>
        <v>0</v>
      </c>
      <c r="F18" s="160">
        <v>0</v>
      </c>
      <c r="G18" s="160">
        <f t="shared" si="1"/>
        <v>0</v>
      </c>
      <c r="H18" s="164">
        <f t="shared" si="2"/>
        <v>0</v>
      </c>
      <c r="I18" s="18"/>
      <c r="J18" s="3"/>
      <c r="K18" s="7"/>
    </row>
    <row r="19" spans="1:11">
      <c r="A19" s="5"/>
      <c r="B19" s="6"/>
      <c r="C19" s="6"/>
      <c r="D19" s="161">
        <v>0</v>
      </c>
      <c r="E19" s="161">
        <f t="shared" si="0"/>
        <v>0</v>
      </c>
      <c r="F19" s="160">
        <v>0</v>
      </c>
      <c r="G19" s="160">
        <f t="shared" si="1"/>
        <v>0</v>
      </c>
      <c r="H19" s="164">
        <f t="shared" si="2"/>
        <v>0</v>
      </c>
      <c r="I19" s="18"/>
      <c r="J19" s="3"/>
      <c r="K19" s="7"/>
    </row>
    <row r="20" spans="1:11">
      <c r="A20" s="5"/>
      <c r="B20" s="6"/>
      <c r="C20" s="6"/>
      <c r="D20" s="161">
        <v>0</v>
      </c>
      <c r="E20" s="161">
        <f t="shared" si="0"/>
        <v>0</v>
      </c>
      <c r="F20" s="160">
        <v>0</v>
      </c>
      <c r="G20" s="160">
        <f t="shared" si="1"/>
        <v>0</v>
      </c>
      <c r="H20" s="164">
        <f t="shared" si="2"/>
        <v>0</v>
      </c>
      <c r="I20" s="18"/>
      <c r="J20" s="3"/>
      <c r="K20" s="7"/>
    </row>
    <row r="21" spans="1:11">
      <c r="A21" s="5"/>
      <c r="B21" s="6"/>
      <c r="C21" s="6"/>
      <c r="D21" s="161">
        <v>0</v>
      </c>
      <c r="E21" s="161">
        <f t="shared" si="0"/>
        <v>0</v>
      </c>
      <c r="F21" s="160">
        <v>0</v>
      </c>
      <c r="G21" s="160">
        <f t="shared" si="1"/>
        <v>0</v>
      </c>
      <c r="H21" s="164">
        <f t="shared" si="2"/>
        <v>0</v>
      </c>
      <c r="I21" s="18"/>
      <c r="J21" s="3"/>
      <c r="K21" s="7"/>
    </row>
    <row r="22" spans="1:11">
      <c r="A22" s="5"/>
      <c r="B22" s="6"/>
      <c r="C22" s="6"/>
      <c r="D22" s="161">
        <v>0</v>
      </c>
      <c r="E22" s="161">
        <f t="shared" si="0"/>
        <v>0</v>
      </c>
      <c r="F22" s="160">
        <v>0</v>
      </c>
      <c r="G22" s="160">
        <f t="shared" si="1"/>
        <v>0</v>
      </c>
      <c r="H22" s="164">
        <f t="shared" si="2"/>
        <v>0</v>
      </c>
      <c r="I22" s="18"/>
      <c r="J22" s="3"/>
      <c r="K22" s="7"/>
    </row>
    <row r="23" spans="1:11">
      <c r="A23" s="5"/>
      <c r="B23" s="6"/>
      <c r="C23" s="6"/>
      <c r="D23" s="161">
        <v>0</v>
      </c>
      <c r="E23" s="161">
        <f t="shared" si="0"/>
        <v>0</v>
      </c>
      <c r="F23" s="160">
        <v>0</v>
      </c>
      <c r="G23" s="160">
        <f t="shared" si="1"/>
        <v>0</v>
      </c>
      <c r="H23" s="164">
        <f t="shared" si="2"/>
        <v>0</v>
      </c>
      <c r="I23" s="18"/>
      <c r="J23" s="3"/>
      <c r="K23" s="7"/>
    </row>
    <row r="24" spans="1:11" ht="13.5" thickBot="1">
      <c r="A24" s="5"/>
      <c r="B24" s="6"/>
      <c r="C24" s="6"/>
      <c r="D24" s="161">
        <v>0</v>
      </c>
      <c r="E24" s="161">
        <f t="shared" si="0"/>
        <v>0</v>
      </c>
      <c r="F24" s="160">
        <v>0</v>
      </c>
      <c r="G24" s="160">
        <f t="shared" si="1"/>
        <v>0</v>
      </c>
      <c r="H24" s="164">
        <f t="shared" si="2"/>
        <v>0</v>
      </c>
      <c r="I24" s="18"/>
      <c r="J24" s="3"/>
      <c r="K24" s="7"/>
    </row>
    <row r="25" spans="1:11" ht="17.25" thickTop="1" thickBot="1">
      <c r="A25" s="92"/>
      <c r="B25" s="8"/>
      <c r="C25" s="8"/>
      <c r="D25" s="104" t="s">
        <v>102</v>
      </c>
      <c r="E25" s="163">
        <f>SUM(E7:E24)</f>
        <v>0</v>
      </c>
      <c r="F25" s="8"/>
      <c r="G25" s="162">
        <f>SUM(G7:G24)</f>
        <v>0</v>
      </c>
      <c r="H25" s="165">
        <f>SUM(H7:H24)</f>
        <v>0</v>
      </c>
      <c r="I25" s="19"/>
      <c r="J25" s="4"/>
      <c r="K25" s="7"/>
    </row>
    <row r="26" spans="1:11">
      <c r="A26" s="284"/>
      <c r="B26" s="284"/>
      <c r="C26" s="284"/>
      <c r="D26" s="284"/>
      <c r="E26" s="222"/>
      <c r="F26" s="222"/>
      <c r="G26" s="222"/>
      <c r="H26" s="222"/>
      <c r="I26" s="18"/>
      <c r="J26" s="3"/>
      <c r="K26" s="7"/>
    </row>
  </sheetData>
  <mergeCells count="6">
    <mergeCell ref="A1:H1"/>
    <mergeCell ref="A26:D26"/>
    <mergeCell ref="B2:H2"/>
    <mergeCell ref="B3:H3"/>
    <mergeCell ref="B4:H4"/>
    <mergeCell ref="F5:G5"/>
  </mergeCells>
  <pageMargins left="0.7" right="0.7" top="0.75" bottom="0.75" header="0.3" footer="0.3"/>
  <pageSetup scale="5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CA19-4CB2-4EF5-878D-B765C1F9B6B7}">
  <dimension ref="A1:I36"/>
  <sheetViews>
    <sheetView view="pageLayout" zoomScaleNormal="100" workbookViewId="0">
      <selection activeCell="K15" sqref="K15"/>
    </sheetView>
  </sheetViews>
  <sheetFormatPr defaultColWidth="9.140625" defaultRowHeight="12.75"/>
  <cols>
    <col min="1" max="1" width="14" style="13" customWidth="1"/>
    <col min="2" max="2" width="18.7109375" style="13" customWidth="1"/>
    <col min="3" max="3" width="23.42578125" style="13" customWidth="1"/>
    <col min="4" max="4" width="20.7109375" style="13" customWidth="1"/>
    <col min="5" max="5" width="16.85546875" style="13" customWidth="1"/>
    <col min="6" max="6" width="9.7109375" style="13" customWidth="1"/>
    <col min="7" max="7" width="14.5703125" style="13" customWidth="1"/>
    <col min="8" max="16384" width="9.140625" style="13"/>
  </cols>
  <sheetData>
    <row r="1" spans="1:9" ht="45.75" customHeight="1" thickBot="1">
      <c r="A1" s="281" t="s">
        <v>103</v>
      </c>
      <c r="B1" s="282"/>
      <c r="C1" s="282"/>
      <c r="D1" s="282"/>
      <c r="E1" s="282"/>
      <c r="F1" s="282"/>
      <c r="G1" s="283"/>
      <c r="H1" s="12"/>
    </row>
    <row r="2" spans="1:9" s="11" customFormat="1" ht="15.75">
      <c r="A2" s="72" t="s">
        <v>70</v>
      </c>
      <c r="B2" s="285">
        <f>Invoice!B2</f>
        <v>0</v>
      </c>
      <c r="C2" s="285"/>
      <c r="D2" s="285"/>
      <c r="E2" s="285"/>
      <c r="F2" s="285"/>
      <c r="G2" s="286"/>
      <c r="H2" s="3"/>
      <c r="I2" s="3"/>
    </row>
    <row r="3" spans="1:9" s="11" customFormat="1" ht="15.75">
      <c r="A3" s="73" t="s">
        <v>71</v>
      </c>
      <c r="B3" s="287">
        <f>Invoice!B3</f>
        <v>0</v>
      </c>
      <c r="C3" s="287"/>
      <c r="D3" s="287"/>
      <c r="E3" s="287"/>
      <c r="F3" s="287"/>
      <c r="G3" s="288"/>
      <c r="H3" s="3"/>
      <c r="I3" s="3"/>
    </row>
    <row r="4" spans="1:9" s="11" customFormat="1" ht="15.75">
      <c r="A4" s="74" t="s">
        <v>6</v>
      </c>
      <c r="B4" s="287">
        <f>Invoice!B4</f>
        <v>0</v>
      </c>
      <c r="C4" s="287"/>
      <c r="D4" s="287"/>
      <c r="E4" s="287"/>
      <c r="F4" s="287"/>
      <c r="G4" s="288"/>
      <c r="H4" s="3"/>
      <c r="I4" s="3"/>
    </row>
    <row r="5" spans="1:9" s="11" customFormat="1" ht="16.5" thickBot="1">
      <c r="A5" s="75" t="s">
        <v>93</v>
      </c>
      <c r="B5" s="94" t="str">
        <f>Invoice!B10</f>
        <v>MM/DD/YYYY</v>
      </c>
      <c r="C5" s="76" t="s">
        <v>14</v>
      </c>
      <c r="D5" s="94" t="str">
        <f>Invoice!E10</f>
        <v>MM/DD/YYYY</v>
      </c>
      <c r="E5" s="95" t="s">
        <v>5</v>
      </c>
      <c r="F5" s="289">
        <f>Invoice!F3</f>
        <v>0</v>
      </c>
      <c r="G5" s="291"/>
      <c r="H5" s="3"/>
      <c r="I5" s="3"/>
    </row>
    <row r="6" spans="1:9" ht="31.5">
      <c r="A6" s="78" t="s">
        <v>104</v>
      </c>
      <c r="B6" s="79" t="s">
        <v>105</v>
      </c>
      <c r="C6" s="79" t="s">
        <v>106</v>
      </c>
      <c r="D6" s="79" t="s">
        <v>107</v>
      </c>
      <c r="E6" s="79" t="s">
        <v>108</v>
      </c>
      <c r="F6" s="79" t="s">
        <v>109</v>
      </c>
      <c r="G6" s="80" t="s">
        <v>110</v>
      </c>
      <c r="H6" s="14"/>
    </row>
    <row r="7" spans="1:9" ht="15.75">
      <c r="A7" s="81"/>
      <c r="B7" s="58"/>
      <c r="C7" s="57"/>
      <c r="D7" s="57"/>
      <c r="E7" s="58"/>
      <c r="F7" s="58"/>
      <c r="G7" s="205">
        <f>F7*0.7</f>
        <v>0</v>
      </c>
      <c r="H7" s="109"/>
    </row>
    <row r="8" spans="1:9" ht="15.75">
      <c r="A8" s="81"/>
      <c r="B8" s="58"/>
      <c r="C8" s="57"/>
      <c r="D8" s="57"/>
      <c r="E8" s="58"/>
      <c r="F8" s="58"/>
      <c r="G8" s="205">
        <f t="shared" ref="G8:G27" si="0">F8*0.7</f>
        <v>0</v>
      </c>
      <c r="H8" s="109"/>
    </row>
    <row r="9" spans="1:9" ht="15.75">
      <c r="A9" s="82"/>
      <c r="B9" s="57"/>
      <c r="C9" s="57"/>
      <c r="D9" s="57"/>
      <c r="E9" s="57"/>
      <c r="F9" s="57"/>
      <c r="G9" s="205">
        <f t="shared" si="0"/>
        <v>0</v>
      </c>
      <c r="H9" s="109"/>
    </row>
    <row r="10" spans="1:9" ht="15.75">
      <c r="A10" s="82"/>
      <c r="B10" s="57"/>
      <c r="C10" s="57"/>
      <c r="D10" s="57"/>
      <c r="E10" s="57"/>
      <c r="F10" s="57"/>
      <c r="G10" s="205">
        <f t="shared" si="0"/>
        <v>0</v>
      </c>
      <c r="H10" s="15"/>
    </row>
    <row r="11" spans="1:9" ht="15.75">
      <c r="A11" s="82"/>
      <c r="B11" s="57"/>
      <c r="C11" s="57"/>
      <c r="D11" s="57"/>
      <c r="E11" s="57"/>
      <c r="F11" s="204"/>
      <c r="G11" s="205">
        <f t="shared" si="0"/>
        <v>0</v>
      </c>
      <c r="H11" s="15"/>
    </row>
    <row r="12" spans="1:9" ht="15.75">
      <c r="A12" s="82"/>
      <c r="B12" s="57"/>
      <c r="C12" s="59"/>
      <c r="D12" s="59"/>
      <c r="E12" s="60"/>
      <c r="F12" s="204"/>
      <c r="G12" s="205">
        <f t="shared" si="0"/>
        <v>0</v>
      </c>
      <c r="H12" s="16"/>
    </row>
    <row r="13" spans="1:9" ht="15.75">
      <c r="A13" s="81"/>
      <c r="B13" s="57"/>
      <c r="C13" s="59"/>
      <c r="D13" s="59"/>
      <c r="E13" s="60"/>
      <c r="F13" s="204"/>
      <c r="G13" s="205">
        <f t="shared" si="0"/>
        <v>0</v>
      </c>
      <c r="H13" s="16"/>
    </row>
    <row r="14" spans="1:9" ht="15.75">
      <c r="A14" s="83"/>
      <c r="B14" s="57"/>
      <c r="C14" s="59"/>
      <c r="D14" s="59"/>
      <c r="E14" s="60"/>
      <c r="F14" s="60"/>
      <c r="G14" s="205">
        <f t="shared" si="0"/>
        <v>0</v>
      </c>
      <c r="H14" s="16"/>
    </row>
    <row r="15" spans="1:9" ht="15.75">
      <c r="A15" s="83"/>
      <c r="B15" s="57"/>
      <c r="C15" s="59"/>
      <c r="D15" s="59"/>
      <c r="E15" s="60"/>
      <c r="F15" s="60"/>
      <c r="G15" s="205">
        <f t="shared" si="0"/>
        <v>0</v>
      </c>
      <c r="H15" s="16"/>
    </row>
    <row r="16" spans="1:9" ht="15.75">
      <c r="A16" s="83"/>
      <c r="B16" s="57"/>
      <c r="C16" s="59"/>
      <c r="D16" s="59"/>
      <c r="E16" s="60"/>
      <c r="F16" s="60"/>
      <c r="G16" s="205">
        <f t="shared" si="0"/>
        <v>0</v>
      </c>
      <c r="H16" s="16"/>
    </row>
    <row r="17" spans="1:8" ht="15.75">
      <c r="A17" s="83"/>
      <c r="B17" s="57"/>
      <c r="C17" s="59"/>
      <c r="D17" s="59"/>
      <c r="E17" s="60"/>
      <c r="F17" s="60"/>
      <c r="G17" s="205">
        <f t="shared" si="0"/>
        <v>0</v>
      </c>
      <c r="H17" s="16"/>
    </row>
    <row r="18" spans="1:8" ht="15.75">
      <c r="A18" s="83"/>
      <c r="B18" s="57"/>
      <c r="C18" s="59"/>
      <c r="D18" s="59"/>
      <c r="E18" s="60"/>
      <c r="F18" s="60"/>
      <c r="G18" s="205">
        <f t="shared" si="0"/>
        <v>0</v>
      </c>
      <c r="H18" s="16"/>
    </row>
    <row r="19" spans="1:8" ht="15.75">
      <c r="A19" s="83"/>
      <c r="B19" s="57"/>
      <c r="C19" s="59"/>
      <c r="D19" s="59"/>
      <c r="E19" s="60"/>
      <c r="F19" s="60"/>
      <c r="G19" s="205">
        <f t="shared" si="0"/>
        <v>0</v>
      </c>
      <c r="H19" s="16"/>
    </row>
    <row r="20" spans="1:8" ht="15.75">
      <c r="A20" s="83"/>
      <c r="B20" s="57"/>
      <c r="C20" s="59"/>
      <c r="D20" s="59"/>
      <c r="E20" s="60"/>
      <c r="F20" s="60"/>
      <c r="G20" s="205">
        <f t="shared" si="0"/>
        <v>0</v>
      </c>
      <c r="H20" s="16"/>
    </row>
    <row r="21" spans="1:8" ht="15.75">
      <c r="A21" s="83"/>
      <c r="B21" s="57"/>
      <c r="C21" s="59"/>
      <c r="D21" s="59"/>
      <c r="E21" s="60"/>
      <c r="F21" s="60"/>
      <c r="G21" s="205">
        <f t="shared" si="0"/>
        <v>0</v>
      </c>
      <c r="H21" s="16"/>
    </row>
    <row r="22" spans="1:8" ht="15.75">
      <c r="A22" s="83"/>
      <c r="B22" s="57"/>
      <c r="C22" s="59"/>
      <c r="D22" s="59"/>
      <c r="E22" s="60"/>
      <c r="F22" s="60"/>
      <c r="G22" s="205">
        <f t="shared" si="0"/>
        <v>0</v>
      </c>
      <c r="H22" s="16"/>
    </row>
    <row r="23" spans="1:8" ht="15.75">
      <c r="A23" s="83"/>
      <c r="B23" s="61"/>
      <c r="C23" s="59"/>
      <c r="D23" s="59"/>
      <c r="E23" s="60"/>
      <c r="F23" s="60"/>
      <c r="G23" s="205">
        <f t="shared" si="0"/>
        <v>0</v>
      </c>
      <c r="H23" s="16"/>
    </row>
    <row r="24" spans="1:8" ht="15.75">
      <c r="A24" s="83"/>
      <c r="B24" s="61"/>
      <c r="C24" s="59"/>
      <c r="D24" s="59"/>
      <c r="E24" s="60"/>
      <c r="F24" s="60"/>
      <c r="G24" s="205">
        <f t="shared" si="0"/>
        <v>0</v>
      </c>
      <c r="H24" s="16"/>
    </row>
    <row r="25" spans="1:8" ht="15.75">
      <c r="A25" s="83"/>
      <c r="B25" s="61"/>
      <c r="C25" s="59"/>
      <c r="D25" s="59"/>
      <c r="E25" s="60"/>
      <c r="F25" s="60"/>
      <c r="G25" s="205">
        <f t="shared" si="0"/>
        <v>0</v>
      </c>
      <c r="H25" s="16"/>
    </row>
    <row r="26" spans="1:8" ht="15.75">
      <c r="A26" s="83"/>
      <c r="B26" s="61"/>
      <c r="C26" s="59"/>
      <c r="D26" s="59"/>
      <c r="E26" s="60"/>
      <c r="F26" s="60"/>
      <c r="G26" s="205">
        <f t="shared" si="0"/>
        <v>0</v>
      </c>
      <c r="H26" s="16"/>
    </row>
    <row r="27" spans="1:8" ht="15.75">
      <c r="A27" s="83"/>
      <c r="B27" s="61"/>
      <c r="C27" s="59"/>
      <c r="D27" s="59"/>
      <c r="E27" s="60"/>
      <c r="F27" s="60"/>
      <c r="G27" s="205">
        <f t="shared" si="0"/>
        <v>0</v>
      </c>
      <c r="H27" s="16"/>
    </row>
    <row r="28" spans="1:8" ht="16.5" thickBot="1">
      <c r="A28" s="84"/>
      <c r="B28" s="85"/>
      <c r="C28" s="85"/>
      <c r="D28" s="105" t="s">
        <v>102</v>
      </c>
      <c r="E28" s="85"/>
      <c r="F28" s="86">
        <f>SUM(F7:F27)</f>
        <v>0</v>
      </c>
      <c r="G28" s="87"/>
      <c r="H28" s="16"/>
    </row>
    <row r="29" spans="1:8">
      <c r="A29" s="290"/>
      <c r="B29" s="290"/>
      <c r="C29" s="290"/>
      <c r="D29" s="290"/>
      <c r="E29" s="290"/>
      <c r="F29" s="223"/>
      <c r="G29" s="223"/>
      <c r="H29" s="16"/>
    </row>
    <row r="30" spans="1:8" ht="15">
      <c r="A30" s="109"/>
      <c r="B30" s="109"/>
      <c r="C30" s="109"/>
      <c r="D30" s="109"/>
      <c r="E30" s="109"/>
      <c r="F30" s="109"/>
      <c r="G30" s="109"/>
      <c r="H30" s="16"/>
    </row>
    <row r="31" spans="1:8" ht="15">
      <c r="A31" s="109"/>
      <c r="B31" s="109"/>
      <c r="C31" s="109"/>
      <c r="D31" s="109"/>
      <c r="E31" s="109"/>
      <c r="F31" s="109"/>
      <c r="G31" s="109"/>
      <c r="H31" s="109"/>
    </row>
    <row r="32" spans="1:8" ht="15">
      <c r="A32" s="109"/>
      <c r="B32" s="109"/>
      <c r="C32" s="109"/>
      <c r="D32" s="109"/>
      <c r="E32" s="109"/>
      <c r="F32" s="109"/>
      <c r="G32" s="109"/>
      <c r="H32" s="109"/>
    </row>
    <row r="33" spans="1:8" ht="15">
      <c r="A33" s="109"/>
      <c r="B33" s="109"/>
      <c r="C33" s="109"/>
      <c r="D33" s="109"/>
      <c r="E33" s="109"/>
      <c r="F33" s="109"/>
      <c r="G33" s="109"/>
      <c r="H33" s="109"/>
    </row>
    <row r="34" spans="1:8" ht="15">
      <c r="A34" s="109"/>
      <c r="B34" s="109"/>
      <c r="C34" s="109"/>
      <c r="D34" s="109"/>
      <c r="E34" s="109"/>
      <c r="F34" s="109"/>
      <c r="G34" s="109"/>
      <c r="H34" s="109"/>
    </row>
    <row r="35" spans="1:8" ht="15">
      <c r="A35" s="109"/>
      <c r="B35" s="109"/>
      <c r="C35" s="109"/>
      <c r="D35" s="109"/>
      <c r="E35" s="109"/>
      <c r="F35" s="109"/>
      <c r="G35" s="109"/>
      <c r="H35" s="109"/>
    </row>
    <row r="36" spans="1:8" ht="15">
      <c r="A36" s="109"/>
      <c r="B36" s="109"/>
      <c r="C36" s="109"/>
      <c r="D36" s="109"/>
      <c r="E36" s="109"/>
      <c r="F36" s="109"/>
      <c r="G36" s="109"/>
      <c r="H36" s="109"/>
    </row>
  </sheetData>
  <mergeCells count="6">
    <mergeCell ref="A29:E29"/>
    <mergeCell ref="A1:G1"/>
    <mergeCell ref="B2:G2"/>
    <mergeCell ref="B3:G3"/>
    <mergeCell ref="B4:G4"/>
    <mergeCell ref="F5:G5"/>
  </mergeCells>
  <pageMargins left="0.7" right="0.7" top="0.75" bottom="0.75" header="0.3" footer="0.3"/>
  <pageSetup scale="7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f154d-d580-4af3-874c-83293f47d5d5">
      <Terms xmlns="http://schemas.microsoft.com/office/infopath/2007/PartnerControls"/>
    </lcf76f155ced4ddcb4097134ff3c332f>
    <TaxCatchAll xmlns="6bf2e111-45fa-4d8a-8f9a-19154696479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732867DDB7D849A9221C32BA7FE98A" ma:contentTypeVersion="14" ma:contentTypeDescription="Create a new document." ma:contentTypeScope="" ma:versionID="b6300536c31d35b076326214b4b2da3c">
  <xsd:schema xmlns:xsd="http://www.w3.org/2001/XMLSchema" xmlns:xs="http://www.w3.org/2001/XMLSchema" xmlns:p="http://schemas.microsoft.com/office/2006/metadata/properties" xmlns:ns2="dedf154d-d580-4af3-874c-83293f47d5d5" xmlns:ns3="6bf2e111-45fa-4d8a-8f9a-191546964796" targetNamespace="http://schemas.microsoft.com/office/2006/metadata/properties" ma:root="true" ma:fieldsID="df1d65f76287a7964d164823c1c6754f" ns2:_="" ns3:_="">
    <xsd:import namespace="dedf154d-d580-4af3-874c-83293f47d5d5"/>
    <xsd:import namespace="6bf2e111-45fa-4d8a-8f9a-1915469647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f154d-d580-4af3-874c-83293f47d5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640a62ff-d9a2-43c3-abf3-e7ceeb60da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2e111-45fa-4d8a-8f9a-1915469647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c0b1b5b-b2e7-4ca3-9b01-7d4b4f289ca8}" ma:internalName="TaxCatchAll" ma:showField="CatchAllData" ma:web="06a57a69-7a78-4e97-aad9-1dcc5d200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4C9E1-8090-40FE-81E9-797053C27CD3}"/>
</file>

<file path=customXml/itemProps2.xml><?xml version="1.0" encoding="utf-8"?>
<ds:datastoreItem xmlns:ds="http://schemas.openxmlformats.org/officeDocument/2006/customXml" ds:itemID="{C81A09A1-2012-4F55-B5C6-A2B0D3A09C1A}"/>
</file>

<file path=customXml/itemProps3.xml><?xml version="1.0" encoding="utf-8"?>
<ds:datastoreItem xmlns:ds="http://schemas.openxmlformats.org/officeDocument/2006/customXml" ds:itemID="{994D85BD-9072-4412-A333-8591C4C669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Chan, Stella</dc:creator>
  <cp:keywords/>
  <dc:description/>
  <cp:lastModifiedBy>O'Leary, Rachel@CALFIRE</cp:lastModifiedBy>
  <cp:revision/>
  <dcterms:created xsi:type="dcterms:W3CDTF">2000-07-27T22:17:06Z</dcterms:created>
  <dcterms:modified xsi:type="dcterms:W3CDTF">2025-07-22T23:35:01Z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TC010184681033</vt:lpwstr>
  </property>
  <property fmtid="{D5CDD505-2E9C-101B-9397-08002B2CF9AE}" pid="3" name="ContentTypeId">
    <vt:lpwstr>0x010100AE732867DDB7D849A9221C32BA7FE98A</vt:lpwstr>
  </property>
  <property fmtid="{D5CDD505-2E9C-101B-9397-08002B2CF9AE}" pid="4" name="MediaServiceImageTags">
    <vt:lpwstr/>
  </property>
</Properties>
</file>